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3800" windowHeight="12345"/>
  </bookViews>
  <sheets>
    <sheet name="Лист1" sheetId="1" r:id="rId1"/>
  </sheets>
  <definedNames>
    <definedName name="_xlnm._FilterDatabase" localSheetId="0" hidden="1">Лист1!$A$4:$H$157</definedName>
    <definedName name="OLE_LINK1" localSheetId="0">Лист1!$A$158</definedName>
    <definedName name="_xlnm.Print_Titles" localSheetId="0">Лист1!$5:$5</definedName>
    <definedName name="_xlnm.Print_Area" localSheetId="0">Лист1!$A$1:$H$157</definedName>
  </definedNames>
  <calcPr calcId="125725"/>
</workbook>
</file>

<file path=xl/calcChain.xml><?xml version="1.0" encoding="utf-8"?>
<calcChain xmlns="http://schemas.openxmlformats.org/spreadsheetml/2006/main">
  <c r="G6" i="1"/>
  <c r="H6"/>
  <c r="G7"/>
  <c r="H7"/>
  <c r="G11"/>
  <c r="H11"/>
  <c r="H16"/>
  <c r="G19"/>
  <c r="H19"/>
  <c r="G21"/>
  <c r="H21"/>
  <c r="G23"/>
  <c r="H23"/>
  <c r="G27"/>
  <c r="H27"/>
  <c r="G30"/>
  <c r="H30"/>
  <c r="G40"/>
  <c r="H40"/>
  <c r="G49"/>
  <c r="H49"/>
  <c r="G51"/>
  <c r="H51"/>
  <c r="G53"/>
  <c r="H53"/>
  <c r="G55"/>
  <c r="H55"/>
  <c r="G57"/>
  <c r="H57"/>
  <c r="G61"/>
  <c r="H61"/>
  <c r="G66"/>
  <c r="G16" s="1"/>
  <c r="H66"/>
  <c r="G70"/>
  <c r="H70"/>
  <c r="G72"/>
  <c r="H72"/>
  <c r="G73"/>
  <c r="H73"/>
  <c r="G76"/>
  <c r="H76"/>
  <c r="G78"/>
  <c r="H78"/>
  <c r="G81"/>
  <c r="H81"/>
  <c r="G85"/>
  <c r="H85"/>
  <c r="G92"/>
  <c r="H92"/>
  <c r="G97"/>
  <c r="H97"/>
  <c r="G103"/>
  <c r="G104"/>
  <c r="H104"/>
  <c r="G106"/>
  <c r="H106"/>
  <c r="G110"/>
  <c r="H110"/>
  <c r="G124"/>
  <c r="H124"/>
  <c r="G128"/>
  <c r="H128"/>
  <c r="G131"/>
  <c r="H131"/>
  <c r="G134"/>
  <c r="H134"/>
  <c r="G140"/>
  <c r="H140"/>
  <c r="H103" s="1"/>
  <c r="G146"/>
  <c r="H146"/>
  <c r="G149"/>
  <c r="H149"/>
  <c r="F55" l="1"/>
  <c r="F53"/>
  <c r="F51"/>
  <c r="F49"/>
  <c r="F23"/>
  <c r="F21"/>
  <c r="F19"/>
  <c r="F149"/>
  <c r="F146"/>
  <c r="F140"/>
  <c r="F134"/>
  <c r="F131"/>
  <c r="F128"/>
  <c r="F124"/>
  <c r="F110"/>
  <c r="F106"/>
  <c r="F104"/>
  <c r="F97"/>
  <c r="F92"/>
  <c r="F85"/>
  <c r="F81"/>
  <c r="F78"/>
  <c r="F76"/>
  <c r="F73"/>
  <c r="F40"/>
  <c r="F27"/>
  <c r="F30"/>
  <c r="F70"/>
  <c r="F66"/>
  <c r="F61"/>
  <c r="F59"/>
  <c r="F57"/>
  <c r="F103" l="1"/>
  <c r="F72"/>
  <c r="F16"/>
  <c r="F11"/>
  <c r="F7"/>
  <c r="F157" l="1"/>
  <c r="F6"/>
  <c r="H59" l="1"/>
  <c r="G59"/>
  <c r="G157" l="1"/>
  <c r="H157"/>
</calcChain>
</file>

<file path=xl/sharedStrings.xml><?xml version="1.0" encoding="utf-8"?>
<sst xmlns="http://schemas.openxmlformats.org/spreadsheetml/2006/main" count="582" uniqueCount="274">
  <si>
    <t/>
  </si>
  <si>
    <t>Наименование показателя</t>
  </si>
  <si>
    <t>ЦСР</t>
  </si>
  <si>
    <t>РЗ</t>
  </si>
  <si>
    <t>ПР</t>
  </si>
  <si>
    <t>Код ве-
домства</t>
  </si>
  <si>
    <t>1</t>
  </si>
  <si>
    <t>2</t>
  </si>
  <si>
    <t>3</t>
  </si>
  <si>
    <t>4</t>
  </si>
  <si>
    <t>5</t>
  </si>
  <si>
    <t>Государственная программа Забайкальского края "Социальная поддержка граждан"</t>
  </si>
  <si>
    <t>03</t>
  </si>
  <si>
    <t>009</t>
  </si>
  <si>
    <t>01</t>
  </si>
  <si>
    <t>04</t>
  </si>
  <si>
    <t>Итого расходов</t>
  </si>
  <si>
    <t>Бюджетные ассигнования в соответствии с уточненной сводной бюджетной росписью</t>
  </si>
  <si>
    <t>Исполнено</t>
  </si>
  <si>
    <t>(тыс. рублей)</t>
  </si>
  <si>
    <t>Государственная программа Забайкальского края "Управление государственными финансами и государственным долгом"</t>
  </si>
  <si>
    <t>002</t>
  </si>
  <si>
    <t>01 3 02 78020</t>
  </si>
  <si>
    <t>01 3 02 78050</t>
  </si>
  <si>
    <t>02</t>
  </si>
  <si>
    <t>Непрограммная деятельность</t>
  </si>
  <si>
    <t>Дотации, связанные с особым режимом безопасного функционирования закрытых административно-территориальных образований</t>
  </si>
  <si>
    <t>88 0 00 50100</t>
  </si>
  <si>
    <t>Государственная программа Забайкальского края "Охрана окружающей среды"</t>
  </si>
  <si>
    <t>08</t>
  </si>
  <si>
    <t>05</t>
  </si>
  <si>
    <t>046</t>
  </si>
  <si>
    <t>06</t>
  </si>
  <si>
    <t>098</t>
  </si>
  <si>
    <t>Государственная программа Забайкальского края "Развитие транспортной системы Забайкальского края"</t>
  </si>
  <si>
    <t>Субсидия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</t>
  </si>
  <si>
    <t>09</t>
  </si>
  <si>
    <t>Субсидия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</si>
  <si>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07</t>
  </si>
  <si>
    <t>026</t>
  </si>
  <si>
    <t>Государственная программа Забайкальского края "Развитие культуры в Забайкальском крае"</t>
  </si>
  <si>
    <t>004</t>
  </si>
  <si>
    <t>011</t>
  </si>
  <si>
    <t>066</t>
  </si>
  <si>
    <t>Осуществление городским округом "Поселок Агинское" функций административного центра Агинского Бурятского округа</t>
  </si>
  <si>
    <t>21 1 06 78111</t>
  </si>
  <si>
    <t>006</t>
  </si>
  <si>
    <t>Государственная программа Забайкальского края "Развитие жилищно-коммунального хозяйства Забайкальского края"</t>
  </si>
  <si>
    <t>Модернизация объектов теплоэнергетики и капитальный ремонт объектов коммунальной инфраструктуры, находящихся в муниципальной собственности</t>
  </si>
  <si>
    <t>27 1 02 74905</t>
  </si>
  <si>
    <t>099</t>
  </si>
  <si>
    <t>Государственная программа Забайкальского края по переселению граждан из жилищного фонда, признанного аварийным или непригодным для проживания, и (или) с высоким уровнем износа</t>
  </si>
  <si>
    <t>28 3 01 R0230</t>
  </si>
  <si>
    <t>Реализация программ формирования современной городской среды</t>
  </si>
  <si>
    <t>29 1 F2 55550</t>
  </si>
  <si>
    <t>Субвенция на предоставление дотаций поселениям на выравнивание бюджетной обеспеченности</t>
  </si>
  <si>
    <t>01 3 02 78060</t>
  </si>
  <si>
    <t>Государственная программа Забайкальского края "Содействие занятости населения"</t>
  </si>
  <si>
    <t>Осуществление государственных полномочий в сфере труда</t>
  </si>
  <si>
    <t>04 3 08 79206</t>
  </si>
  <si>
    <t>Государственная программа Забайкальского края "Развитие сельского хозяйства и регулирование рынков сельскохозяйственной продукции, сырья и продовольствия"</t>
  </si>
  <si>
    <t>087</t>
  </si>
  <si>
    <t>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</si>
  <si>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13 1 03 74505</t>
  </si>
  <si>
    <t>Осуществление органами местного самоуправления муниципальных районов "Агинский район", "Петровск-Забайкальский район" и "Читинский район" в Забайкальском крае отдельных государственных полномочий в сфере организации транспортного обслуживания населения автомобильным транспортом в межмуниципальном сообщении</t>
  </si>
  <si>
    <t>13 1 03 79227</t>
  </si>
  <si>
    <t>Администрирование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</si>
  <si>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13 1 03 79502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</si>
  <si>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</si>
  <si>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14 1 01 71201</t>
  </si>
  <si>
    <t>14 2 01 71201</t>
  </si>
  <si>
    <t>14 2 03 71218</t>
  </si>
  <si>
    <t>Обеспечение отдыха, организация и обеспечение оздоровления детей в каникулярное время в муниципальных организациях отдыха детей и их оздоровления</t>
  </si>
  <si>
    <t>14 3 02 71432</t>
  </si>
  <si>
    <t>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</si>
  <si>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14 1 02 71230</t>
  </si>
  <si>
    <t>Предоставление компенсации затрат родителей (законных представителей) детей-инвалидов на обучение по основным общеобразовательным программам на дому</t>
  </si>
  <si>
    <t>14 2 01 71228</t>
  </si>
  <si>
    <t>Администрирование государственного полномочия по организации и осуществлению деятельности по опеке и попечительству над несовершеннолетними</t>
  </si>
  <si>
    <t>17 3 03 79211</t>
  </si>
  <si>
    <t>Реализация государственного полномочия по организации и осуществлению деятельности по опеке и попечительству над несовершеннолетними</t>
  </si>
  <si>
    <t>17 3 03 72400</t>
  </si>
  <si>
    <t>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</t>
  </si>
  <si>
    <t>17 3 05 74580</t>
  </si>
  <si>
    <t>88 0 00 51180</t>
  </si>
  <si>
    <t>Осуществление государственных полномочий по регистрации и учету граждан, имеющих право на получение единовременной социальной выплаты на приобретение или строительство жилого помещения</t>
  </si>
  <si>
    <t>88 0 00 79208</t>
  </si>
  <si>
    <t>Осуществление государственного полномочия по созданию административных комиссий в Забайкальском крае</t>
  </si>
  <si>
    <t>88 0 00 79207</t>
  </si>
  <si>
    <t>032</t>
  </si>
  <si>
    <t>Осуществление государственного полномочия по материально-техническому и финансовому обеспечению оказания юридической помощи адвокатами в труднодоступных и малонаселенных местностях</t>
  </si>
  <si>
    <t>88 0 00 79214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</si>
  <si>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</si>
  <si>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88 0 00 51200</t>
  </si>
  <si>
    <t>Государственная программа Забайкальского края "Развитие физической культуры и спорта в Забайкальском крае"</t>
  </si>
  <si>
    <t>Резервные фонды исполнительных органов государственной власти субъекта Российской Федерации</t>
  </si>
  <si>
    <t>88 0 00 00704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</si>
  <si>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</si>
  <si>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88 0 00 09218</t>
  </si>
  <si>
    <t>012</t>
  </si>
  <si>
    <t>Государственная программа Забайкальского края "Социально-экономическое развитие Агинского Бурятского округа Забайкальского края"</t>
  </si>
  <si>
    <t>Государственная программа Забайкальского края "Формирование современной городской среды"</t>
  </si>
  <si>
    <t>Государственная программа Забайкальского края "Сохранение, использование, популяризация и государственная охрана объектов культурного наследия"</t>
  </si>
  <si>
    <t>079</t>
  </si>
  <si>
    <t>Государственная программа Забайкальского края "Комплексное развитие сельских территорий"</t>
  </si>
  <si>
    <t>Реализация мероприятий по комплексному развитию сельских территорий</t>
  </si>
  <si>
    <t>32 3 03 R5760</t>
  </si>
  <si>
    <t>Обеспечение льготным питанием детей из малоимущих семей, обучающихся в муниципальных общеобразовательных организациях Забайкальского края</t>
  </si>
  <si>
    <t>Содержание автомобильных дорог общего пользования местного значения и искусственных сооружений на них в границах населенных пунктов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</si>
  <si>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</si>
  <si>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14 2 01 53030</t>
  </si>
  <si>
    <t>14 2 01 71030</t>
  </si>
  <si>
    <t>Создание условий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</si>
  <si>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14 2 08 71444</t>
  </si>
  <si>
    <t>Создание модельных муниципальных библиотек</t>
  </si>
  <si>
    <t>15 1 A1 54540</t>
  </si>
  <si>
    <t>Дотации на выравнивание бюджетной обеспеченности муниципальных районов (муниципальных округов, городских округов)</t>
  </si>
  <si>
    <t>Дотации на обеспечение расходных обязательств бюджетов муниципальных районов (муниципальных округов, городских округов) Забайкальского края</t>
  </si>
  <si>
    <t>01 3 02 78040</t>
  </si>
  <si>
    <t>Дотации на поддержку мер по обеспечению сбалансированности бюджетов муниципальных районов (муниципальных округов, городских округов) Забайкальского края</t>
  </si>
  <si>
    <t>Государственная программа Забайкальского края "Развитие образования Забайкальского края на 2014 - 2025 годы"</t>
  </si>
  <si>
    <t>18 2 P5 50810</t>
  </si>
  <si>
    <t>Реализация мероприятий федеральной целевой программы "Увековечение памяти погибших при защите Отечества на 2019 - 2024 годы"</t>
  </si>
  <si>
    <t>Организация мероприятий при осуществлении деятельности по обращению с животными без владельцев</t>
  </si>
  <si>
    <t>05 Д 02 77265</t>
  </si>
  <si>
    <t>Администрирование государственного полномочия по организации мероприятий при осуществлении деятельности по обращению с животными без владельцев</t>
  </si>
  <si>
    <t>05 Д 02 79265</t>
  </si>
  <si>
    <t>Обеспечение проведения капитального ремонта жилых помещений, нуждающихся в капитальном ремонте и принадлежащих на праве собственности детям-сиротам и детям, оставшимся без попечения родителей, а также лицам из числа детей-сирот и детей, оставшихся без попечения родителей</t>
  </si>
  <si>
    <t>17 3 05 74581</t>
  </si>
  <si>
    <t>Государственная программа Забайкальского края "Воспроизводство и использование природных ресурсов"</t>
  </si>
  <si>
    <t>Снижение совокупного объема выбросов загрязняющих веществ в атмосферный воздух в г. Чите</t>
  </si>
  <si>
    <t>08 2 G4 51080</t>
  </si>
  <si>
    <t>Реализация мероприятий плана социального развития центров экономического роста Забайкальского края за счет средств краевого бюджета</t>
  </si>
  <si>
    <t>14 2 04 Ц5050</t>
  </si>
  <si>
    <t>Раздел I. Дотации бюджетам муниципальных образований Забайкальского края</t>
  </si>
  <si>
    <t>Дотации бюджетам муниципальных районов, муниципальных и городских округов Забайкальского края на финансовое обеспечение реализации мероприятий по проведению капитального ремонта жилых помещений отдельных категорий граждан</t>
  </si>
  <si>
    <t>88 0 00 74927</t>
  </si>
  <si>
    <t>Раздел II. Субсидии бюджетам муниципальных образований Забайкальского края</t>
  </si>
  <si>
    <t>31 3 01 R2990</t>
  </si>
  <si>
    <t>Реализация мероприятий по комплексному развитию сельских территорий (улучшение жилищных условий граждан, проживающих на сельских территориях)</t>
  </si>
  <si>
    <t>32 1 01 R5764</t>
  </si>
  <si>
    <t>Реализация мероприятий по комплексному развитию сельских территорий (реализация мероприятий по благоустройству сельских территорий)</t>
  </si>
  <si>
    <t>32 3 02 R5763</t>
  </si>
  <si>
    <t>Государственная программа Забайкальского края "Развитие дорожного хозяйства Забайкальского края"</t>
  </si>
  <si>
    <t>33 2 01 74315</t>
  </si>
  <si>
    <t>33 2 01 74317</t>
  </si>
  <si>
    <t>33 3 R1 53940</t>
  </si>
  <si>
    <t>Раздел III. Субвенции бюджетам муниципальных образований Забайкальского края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</si>
  <si>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</si>
  <si>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Раздел IV. Иные межбюджетные трансферты бюджетам муниципальных образований Забайкальского края</t>
  </si>
  <si>
    <t>Иные межбюджетные трансферты из бюджета Забайкальского края бюджетам муниципальных районов, муниципальных и городских округов Забайкальского края, предоставляемые в целях поощрения муниципальных образований Забайкальского края за повышение эффективности расходов бюджетов муниципальных районов, муниципальных и городских округов Забайкальского края и наращивание налогооблагаемой базы</t>
  </si>
  <si>
    <t>01 3 02 78186</t>
  </si>
  <si>
    <t>14 1 02 71231</t>
  </si>
  <si>
    <t>14 1 07 Ц5050</t>
  </si>
  <si>
    <t>Обеспечение выплат районных коэффициентов и процентных надбавок за стаж работы в районах Крайнего Севера, где установлены районные коэффициенты, к ежемесячному денежному вознаграждению за классное руководство педагогическим работникам муниципальных общеобразовательных организаций</t>
  </si>
  <si>
    <t>Дополнительная мера социальной поддержки отдельной категории граждан Российской Федерации в виде обеспечения льготным питанием их детей, обучающихся в 5 - 11 классах в муниципальных общеобразовательных организациях Забайкальского края</t>
  </si>
  <si>
    <t>14 2 03 71219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</si>
  <si>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</si>
  <si>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29 1 F2 5424F</t>
  </si>
  <si>
    <t>Восстановление автомобильных дорог регионального или межмуниципального и местного значения при ликвидации последствий чрезвычайных ситуаций</t>
  </si>
  <si>
    <t>33 2 01 54790</t>
  </si>
  <si>
    <t>33 2 01 74316</t>
  </si>
  <si>
    <t>Восстановление автомобильных дорог общего пользования местного значения при ликвидации последствий чрезвычайной ситуации</t>
  </si>
  <si>
    <t>33 2 01 74318</t>
  </si>
  <si>
    <t>Капитальный ремонт зданий военных комиссариатов муниципальных районов, муниципальных и городских округов</t>
  </si>
  <si>
    <t>88 0 00 79180</t>
  </si>
  <si>
    <t xml:space="preserve">Бюджетные ассигнования, утвержденные Законом Забайкальского края 
"О бюджете Забайкальского края на 2023 год и плановый период 2024 и 2025 годы"
</t>
  </si>
  <si>
    <t>Дотация на повышение заработной платы</t>
  </si>
  <si>
    <t>88 0 00 78444</t>
  </si>
  <si>
    <t>Иные выплаты за достижение показателей деятельности органов исполнительной власти субъектов Российской Федерации, для бюджетов муниципальных образований</t>
  </si>
  <si>
    <t>88 0 00 79492</t>
  </si>
  <si>
    <t>Государственная поддержка организаций, входящих в систему спортивной подготовки</t>
  </si>
  <si>
    <t>Реализация мероприятий по благоустройству сельских территорий</t>
  </si>
  <si>
    <t>32 3 02 75760</t>
  </si>
  <si>
    <t>Приведение в нормативное состояние автомобильных дорог и искусственных дорожных сооружений</t>
  </si>
  <si>
    <t>Государственная программа Забайкальского края "Реализация государственной национальной политики, развитие институтов региональной политики и гражданского общества в Забайкальском крае"</t>
  </si>
  <si>
    <t>Поддержка экономического и социального развития коренных малочисленных народов Севера, Сибири и Дальнего Востока Российской Федерации</t>
  </si>
  <si>
    <t>34 2 01 R5182</t>
  </si>
  <si>
    <t>Единая субвенция местным бюджетам</t>
  </si>
  <si>
    <t>01 3 02 79202</t>
  </si>
  <si>
    <t>12</t>
  </si>
  <si>
    <t>Государственная программа Забайкальского края "Защита населения и территорий от чрезвычайных ситуаций, обеспечение пожарной безопасности и безопасности людей на водных объектах Забайкальского края"</t>
  </si>
  <si>
    <t>Создание источников наружного противопожарного водоснабжения, используемых при тушении пожаров, на территории муниципальных образований края</t>
  </si>
  <si>
    <t>02 5 04 79118</t>
  </si>
  <si>
    <t>Подготовка проектов межевания земельных участков и на проведение кадастровых работ</t>
  </si>
  <si>
    <t>05 Е 02 R5990</t>
  </si>
  <si>
    <t>Финансовое обеспечение мероприятий государственной программы Забайкальского края "Воспроизводство и использование природных ресурсов"</t>
  </si>
  <si>
    <t>07 1 02 77294</t>
  </si>
  <si>
    <t>Реализация мероприятий на проведение кадастровых работ по образованию земельных участков, занятых скотомогильниками (биотермическими ямами) и на изготовление технических планов на бесхозяйные скотомогильники (биотермические ямы)</t>
  </si>
  <si>
    <t>08 2 02 77267</t>
  </si>
  <si>
    <t>Государственная программа Забайкальского края "Управление государственной собственностью Забайкальского края"</t>
  </si>
  <si>
    <t>Проведение комплексных кадастровых работ</t>
  </si>
  <si>
    <t>10 1 01 R5110</t>
  </si>
  <si>
    <t>Государственная программа Забайкальского края "Развитие территорий и жилищная политика Забайкальского края"</t>
  </si>
  <si>
    <t>Осуществление городским округом "Город Чита" функций административного центра (столицы) Забайкальского края</t>
  </si>
  <si>
    <t>12 1 03 74521</t>
  </si>
  <si>
    <t>Реализация мероприятий по обеспечению жильем молодых семей</t>
  </si>
  <si>
    <t>12 3 01 R4970</t>
  </si>
  <si>
    <t>Реализация мероприятий по содействию созданию в субъектах Российской Федерации (исходя из прогнозируемой потребности) новых мест в общеобразовательных организациях</t>
  </si>
  <si>
    <t>14 2 04 71438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</si>
  <si>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</si>
  <si>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14 2 08 R3040</t>
  </si>
  <si>
    <t>Обеспечение в отношении объектов капитального ремонта требований к антитеррористической защищенности объектов (территорий), установленных законодательством</t>
  </si>
  <si>
    <t>14 2 09 71445</t>
  </si>
  <si>
    <t>Обновление в объектах капитального ремонта 100% учебников и учебных пособий, не позволяющих их дальнейшее использование в образовательном процессе по причинам ветхости и дефектности</t>
  </si>
  <si>
    <t>14 2 09 71446</t>
  </si>
  <si>
    <t>Реализация мероприятий по модернизации школьных систем образования</t>
  </si>
  <si>
    <t>14 2 09 R7500</t>
  </si>
  <si>
    <t>Реализация мероприятий по созданию дополнительных мест в государственных (муниципальных) образовательных организациях различных типов в соответствии с прогнозируемой потребностью и современными требованиями</t>
  </si>
  <si>
    <t>14 2 E1 71436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</si>
  <si>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</si>
  <si>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14 2 E2 50980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</si>
  <si>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</si>
  <si>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14 3 EВ 51790</t>
  </si>
  <si>
    <t>Реализация Закона Забайкальского края "Об отдельных вопросах в сфере образования" в части увеличения педагогическим работникам тарифной ставки (должностного оклада) на 25 процентов в поселках городского типа (рабочих поселках) (кроме педагогических работников муниципальных дошкольных образовательных организаций и муниципальных общеобразовательных организаций)</t>
  </si>
  <si>
    <t>14 7 02 71101</t>
  </si>
  <si>
    <t>Поддержка отрасли культуры</t>
  </si>
  <si>
    <t>15 1 02 R5190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</si>
  <si>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</si>
  <si>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15 1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</si>
  <si>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</si>
  <si>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15 1 06 R4670</t>
  </si>
  <si>
    <t>Развитие сети учреждений культурно-досугового типа</t>
  </si>
  <si>
    <t>15 1 A1 55130</t>
  </si>
  <si>
    <t>15 1 A1 55190</t>
  </si>
  <si>
    <t>Техническое оснащение региональных и муниципальных музеев</t>
  </si>
  <si>
    <t>15 1 A1 55900</t>
  </si>
  <si>
    <t>Реконструкция и капитальный ремонт региональных и муниципальных музеев</t>
  </si>
  <si>
    <t>15 1 A1 55970</t>
  </si>
  <si>
    <t>15 1 A2 55190</t>
  </si>
  <si>
    <t>017</t>
  </si>
  <si>
    <t>Переселение граждан из ветхого и аварийного жилья в зоне Байкало-Амурской магистрали</t>
  </si>
  <si>
    <t>13</t>
  </si>
  <si>
    <t>Разработка проектно-сметной документации в целях реализации мероприятий, направленных на ликвидацию мест несанкционированного размещения отходов</t>
  </si>
  <si>
    <t>08 2 G1 77226</t>
  </si>
  <si>
    <t>Ликвидация мест несанкционированного размещения отходов</t>
  </si>
  <si>
    <t>08 2 G1 77227</t>
  </si>
  <si>
    <t>Дополнительная мера социальной поддержки отдельной категории граждан Российской Федерации в виде невзимания платы за присмотр и уход за их детьми, осваивающими образовательные программы в муниципальных дошкольных образовательных организациях Забайкальского края, осуществляющих образовательную деятельность по образовательным программам дошкольного образования</t>
  </si>
  <si>
    <t>Разработка проектно-сметной документации для капитального ремонта образовательных организаций</t>
  </si>
  <si>
    <t>14 1 07 71448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</si>
  <si>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</si>
  <si>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14 1 07 R5050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</si>
  <si>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</si>
  <si>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14 2 01 71031</t>
  </si>
  <si>
    <t>14 2 04 71448</t>
  </si>
  <si>
    <t>Капитальный ремонт государственных (муниципальных) образовательных учреждений</t>
  </si>
  <si>
    <t>14 2 04 97001</t>
  </si>
  <si>
    <t>14 2 04 R5050</t>
  </si>
  <si>
    <t>15 1 08 R5050</t>
  </si>
  <si>
    <t>15 1 08 Ц5050</t>
  </si>
  <si>
    <t>18 4 19 R5050</t>
  </si>
  <si>
    <t>18 4 19 Ц5050</t>
  </si>
  <si>
    <t>Проектирование, строительство, реконструкция (модернизация), капитальный ремонт объектов коммунальной инфраструктуры в сферах теплоснабжения, водоснабжения и водоотведения</t>
  </si>
  <si>
    <t>27 1 01 97004</t>
  </si>
  <si>
    <t>Реконструкция, модернизация действующих котельных, работающих на угле и мазуте, при их переводе на биотопливо (в том числе пеллеты) и проектирование, строительство новых котельных, работающих на биотопливе</t>
  </si>
  <si>
    <t>27 1 01 97005</t>
  </si>
  <si>
    <t>29 1 04 R5050</t>
  </si>
  <si>
    <t>29 1 04 Ц5050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</si>
  <si>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</si>
  <si>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29 1 F2 54240</t>
  </si>
  <si>
    <t>Разработка проектной документации по проектам - победителям Всероссийского конкурса лучших проектов создания комфортной городской среды</t>
  </si>
  <si>
    <t>29 1 F2 74241</t>
  </si>
  <si>
    <t>Осуществление дорожной деятельности на автомобильных дорогах общего пользования местного значения (за исключением работ по содержанию автомобильных дорог)</t>
  </si>
  <si>
    <t>33 2 01 97003</t>
  </si>
  <si>
    <t xml:space="preserve">Приведение в нормативное состояние автомобильных дорог и искусственных дорожных сооружений </t>
  </si>
  <si>
    <t>Государственная программа Забайкальского края "Энергосбережение и развитие энергетики в Забайкальском крае"</t>
  </si>
  <si>
    <t>35 1 11 R5050</t>
  </si>
  <si>
    <t>35 1 G4 51080</t>
  </si>
  <si>
    <t>Иные межбюджетные трансферты бюджетам муниципальных районов (муниципальных округов, городских округов) Забайкальского края на решение вопросов местного значения</t>
  </si>
  <si>
    <t>88 0 00 78110</t>
  </si>
  <si>
    <t>Оформление общественных пространств муниципальных районов, муниципальных и городских округов Забайкальского края</t>
  </si>
  <si>
    <t>88 0 00 78150</t>
  </si>
  <si>
    <t>102</t>
  </si>
  <si>
    <t>8. Отчет об исполнении межбюджетных трансфертов, предоставляемых бюджетам 
муниципальных образований Забайкальского края, в 2023 году</t>
  </si>
</sst>
</file>

<file path=xl/styles.xml><?xml version="1.0" encoding="utf-8"?>
<styleSheet xmlns="http://schemas.openxmlformats.org/spreadsheetml/2006/main">
  <numFmts count="2">
    <numFmt numFmtId="164" formatCode="_-* #,##0.0\ _₽_-;\-* #,##0.0\ _₽_-;_-* &quot;-&quot;?\ _₽_-;_-@_-"/>
    <numFmt numFmtId="165" formatCode="#,##0.0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4" fillId="0" borderId="0"/>
    <xf numFmtId="0" fontId="5" fillId="0" borderId="1">
      <alignment horizontal="left" vertical="top" wrapText="1"/>
    </xf>
    <xf numFmtId="49" fontId="5" fillId="0" borderId="1">
      <alignment horizontal="center" vertical="top" wrapText="1"/>
    </xf>
    <xf numFmtId="4" fontId="5" fillId="0" borderId="1">
      <alignment horizontal="right" vertical="top" wrapText="1"/>
    </xf>
    <xf numFmtId="4" fontId="5" fillId="0" borderId="1">
      <alignment horizontal="right" vertical="top" shrinkToFit="1"/>
    </xf>
    <xf numFmtId="0" fontId="6" fillId="0" borderId="1">
      <alignment horizontal="left" vertical="top" wrapText="1"/>
    </xf>
    <xf numFmtId="49" fontId="5" fillId="0" borderId="1">
      <alignment horizontal="center" vertical="top" wrapText="1" shrinkToFit="1"/>
    </xf>
    <xf numFmtId="49" fontId="5" fillId="0" borderId="1">
      <alignment horizontal="center" vertical="top" shrinkToFit="1"/>
    </xf>
    <xf numFmtId="4" fontId="5" fillId="0" borderId="1">
      <alignment horizontal="right" vertical="top" wrapText="1" shrinkToFit="1"/>
    </xf>
    <xf numFmtId="49" fontId="6" fillId="0" borderId="1">
      <alignment horizontal="center" vertical="top" shrinkToFit="1"/>
    </xf>
    <xf numFmtId="4" fontId="6" fillId="0" borderId="1">
      <alignment horizontal="right" vertical="top" shrinkToFit="1"/>
    </xf>
    <xf numFmtId="0" fontId="6" fillId="0" borderId="1"/>
    <xf numFmtId="0" fontId="7" fillId="0" borderId="1"/>
    <xf numFmtId="4" fontId="5" fillId="0" borderId="1">
      <alignment horizontal="right" shrinkToFit="1"/>
    </xf>
    <xf numFmtId="0" fontId="8" fillId="0" borderId="5"/>
    <xf numFmtId="165" fontId="11" fillId="2" borderId="1">
      <alignment horizontal="right" vertical="top" wrapText="1"/>
    </xf>
    <xf numFmtId="165" fontId="11" fillId="2" borderId="1">
      <alignment horizontal="right" vertical="top" shrinkToFit="1"/>
    </xf>
    <xf numFmtId="49" fontId="11" fillId="0" borderId="1">
      <alignment horizontal="center" vertical="top" wrapText="1" shrinkToFit="1"/>
    </xf>
    <xf numFmtId="165" fontId="11" fillId="0" borderId="1">
      <alignment horizontal="right" vertical="top" shrinkToFit="1"/>
    </xf>
    <xf numFmtId="165" fontId="12" fillId="0" borderId="1">
      <alignment horizontal="right" vertical="top" shrinkToFit="1"/>
    </xf>
    <xf numFmtId="0" fontId="13" fillId="0" borderId="1"/>
    <xf numFmtId="165" fontId="11" fillId="0" borderId="1">
      <alignment horizontal="right" shrinkToFit="1"/>
    </xf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right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Border="1" applyAlignment="1">
      <alignment wrapText="1"/>
    </xf>
    <xf numFmtId="4" fontId="9" fillId="0" borderId="0" xfId="0" applyNumberFormat="1" applyFont="1" applyBorder="1" applyAlignment="1">
      <alignment horizontal="right" wrapText="1"/>
    </xf>
    <xf numFmtId="164" fontId="10" fillId="0" borderId="0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49" fontId="10" fillId="0" borderId="2" xfId="0" applyNumberFormat="1" applyFont="1" applyBorder="1" applyAlignment="1">
      <alignment wrapText="1"/>
    </xf>
    <xf numFmtId="165" fontId="10" fillId="0" borderId="2" xfId="0" applyNumberFormat="1" applyFont="1" applyBorder="1" applyAlignment="1">
      <alignment horizontal="right" wrapText="1"/>
    </xf>
    <xf numFmtId="165" fontId="10" fillId="0" borderId="6" xfId="0" applyNumberFormat="1" applyFont="1" applyBorder="1" applyAlignment="1">
      <alignment horizontal="right" wrapText="1"/>
    </xf>
    <xf numFmtId="0" fontId="14" fillId="0" borderId="2" xfId="0" applyFont="1" applyBorder="1" applyAlignment="1">
      <alignment horizontal="left" vertical="top" wrapText="1"/>
    </xf>
    <xf numFmtId="49" fontId="14" fillId="0" borderId="2" xfId="0" applyNumberFormat="1" applyFont="1" applyBorder="1" applyAlignment="1">
      <alignment wrapText="1"/>
    </xf>
    <xf numFmtId="49" fontId="14" fillId="0" borderId="2" xfId="0" applyNumberFormat="1" applyFont="1" applyBorder="1" applyAlignment="1">
      <alignment horizontal="center" wrapText="1"/>
    </xf>
    <xf numFmtId="165" fontId="14" fillId="0" borderId="2" xfId="0" applyNumberFormat="1" applyFont="1" applyBorder="1" applyAlignment="1">
      <alignment horizontal="right" wrapText="1"/>
    </xf>
    <xf numFmtId="165" fontId="14" fillId="0" borderId="6" xfId="0" applyNumberFormat="1" applyFont="1" applyBorder="1" applyAlignment="1">
      <alignment horizontal="right" wrapText="1"/>
    </xf>
    <xf numFmtId="165" fontId="15" fillId="0" borderId="6" xfId="0" applyNumberFormat="1" applyFont="1" applyFill="1" applyBorder="1" applyAlignment="1">
      <alignment horizontal="right" vertical="center" wrapText="1"/>
    </xf>
    <xf numFmtId="165" fontId="14" fillId="0" borderId="2" xfId="0" applyNumberFormat="1" applyFont="1" applyFill="1" applyBorder="1" applyAlignment="1">
      <alignment horizontal="right" wrapText="1"/>
    </xf>
    <xf numFmtId="0" fontId="10" fillId="0" borderId="2" xfId="0" applyFont="1" applyBorder="1" applyAlignment="1">
      <alignment vertical="top" wrapText="1"/>
    </xf>
    <xf numFmtId="0" fontId="10" fillId="0" borderId="2" xfId="0" applyFont="1" applyBorder="1" applyAlignment="1">
      <alignment wrapText="1"/>
    </xf>
    <xf numFmtId="165" fontId="15" fillId="0" borderId="6" xfId="0" applyNumberFormat="1" applyFont="1" applyFill="1" applyBorder="1" applyAlignment="1">
      <alignment horizontal="right" wrapText="1"/>
    </xf>
    <xf numFmtId="164" fontId="14" fillId="0" borderId="2" xfId="0" applyNumberFormat="1" applyFont="1" applyBorder="1" applyAlignment="1">
      <alignment horizontal="center" wrapText="1"/>
    </xf>
    <xf numFmtId="165" fontId="14" fillId="3" borderId="2" xfId="0" applyNumberFormat="1" applyFont="1" applyFill="1" applyBorder="1" applyAlignment="1">
      <alignment horizontal="right" wrapText="1"/>
    </xf>
    <xf numFmtId="165" fontId="14" fillId="3" borderId="6" xfId="0" applyNumberFormat="1" applyFont="1" applyFill="1" applyBorder="1" applyAlignment="1">
      <alignment horizontal="right" wrapText="1"/>
    </xf>
    <xf numFmtId="164" fontId="14" fillId="0" borderId="6" xfId="0" applyNumberFormat="1" applyFont="1" applyBorder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4" xfId="1" applyFont="1" applyFill="1" applyBorder="1" applyAlignment="1">
      <alignment horizontal="right" wrapText="1"/>
    </xf>
    <xf numFmtId="0" fontId="3" fillId="0" borderId="4" xfId="0" applyFont="1" applyFill="1" applyBorder="1" applyAlignment="1">
      <alignment wrapText="1"/>
    </xf>
  </cellXfs>
  <cellStyles count="23">
    <cellStyle name="st27" xfId="7"/>
    <cellStyle name="st28" xfId="9"/>
    <cellStyle name="st29" xfId="18"/>
    <cellStyle name="st30" xfId="22"/>
    <cellStyle name="st31" xfId="16"/>
    <cellStyle name="st32" xfId="17"/>
    <cellStyle name="st33" xfId="19"/>
    <cellStyle name="st34" xfId="20"/>
    <cellStyle name="xl24" xfId="2"/>
    <cellStyle name="xl25" xfId="6"/>
    <cellStyle name="xl26" xfId="12"/>
    <cellStyle name="xl27" xfId="13"/>
    <cellStyle name="xl28" xfId="21"/>
    <cellStyle name="xl30" xfId="3"/>
    <cellStyle name="xl31" xfId="8"/>
    <cellStyle name="xl32" xfId="10"/>
    <cellStyle name="xl33" xfId="4"/>
    <cellStyle name="xl34" xfId="5"/>
    <cellStyle name="xl35" xfId="11"/>
    <cellStyle name="xl36" xfId="14"/>
    <cellStyle name="xl39" xfId="15"/>
    <cellStyle name="Обычный" xfId="0" builtinId="0"/>
    <cellStyle name="Обычный_Приложения 8, 9, 10 (1)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login.consultant.ru/link/?req=doc&amp;base=RLAW251&amp;n=167138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1"/>
  <sheetViews>
    <sheetView tabSelected="1" view="pageBreakPreview" topLeftCell="A127" zoomScale="75" zoomScaleNormal="100" zoomScaleSheetLayoutView="75" workbookViewId="0">
      <selection activeCell="A109" sqref="A109:XFD109"/>
    </sheetView>
  </sheetViews>
  <sheetFormatPr defaultRowHeight="15"/>
  <cols>
    <col min="1" max="1" width="38.5703125" style="1" customWidth="1"/>
    <col min="2" max="2" width="15.85546875" style="1" customWidth="1"/>
    <col min="3" max="4" width="4.140625" style="1" customWidth="1"/>
    <col min="5" max="5" width="8.85546875" style="1" customWidth="1"/>
    <col min="6" max="7" width="15.28515625" style="1" customWidth="1"/>
    <col min="8" max="8" width="15.140625" style="1" customWidth="1"/>
    <col min="9" max="16384" width="9.140625" style="1"/>
  </cols>
  <sheetData>
    <row r="1" spans="1:8" ht="40.5" customHeight="1">
      <c r="A1" s="32" t="s">
        <v>273</v>
      </c>
      <c r="B1" s="32"/>
      <c r="C1" s="32"/>
      <c r="D1" s="32"/>
      <c r="E1" s="32"/>
      <c r="F1" s="32"/>
      <c r="G1" s="32"/>
      <c r="H1" s="32"/>
    </row>
    <row r="2" spans="1:8" ht="15.75" customHeight="1">
      <c r="A2" s="2"/>
      <c r="B2" s="2"/>
      <c r="C2" s="2"/>
      <c r="D2" s="2"/>
      <c r="E2" s="2"/>
      <c r="F2" s="2"/>
      <c r="G2" s="2"/>
      <c r="H2" s="2"/>
    </row>
    <row r="3" spans="1:8" ht="15.75">
      <c r="A3" s="31" t="s">
        <v>0</v>
      </c>
      <c r="B3" s="31"/>
      <c r="C3" s="31"/>
      <c r="D3" s="31"/>
      <c r="E3" s="31"/>
      <c r="F3" s="31"/>
      <c r="G3" s="33" t="s">
        <v>19</v>
      </c>
      <c r="H3" s="34"/>
    </row>
    <row r="4" spans="1:8" ht="220.5">
      <c r="A4" s="11" t="s">
        <v>1</v>
      </c>
      <c r="B4" s="11" t="s">
        <v>2</v>
      </c>
      <c r="C4" s="11" t="s">
        <v>3</v>
      </c>
      <c r="D4" s="11" t="s">
        <v>4</v>
      </c>
      <c r="E4" s="11" t="s">
        <v>5</v>
      </c>
      <c r="F4" s="11" t="s">
        <v>166</v>
      </c>
      <c r="G4" s="11" t="s">
        <v>17</v>
      </c>
      <c r="H4" s="11" t="s">
        <v>18</v>
      </c>
    </row>
    <row r="5" spans="1:8" ht="15.7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>
        <v>6</v>
      </c>
      <c r="G5" s="12">
        <v>7</v>
      </c>
      <c r="H5" s="12">
        <v>8</v>
      </c>
    </row>
    <row r="6" spans="1:8" ht="47.25">
      <c r="A6" s="13" t="s">
        <v>134</v>
      </c>
      <c r="B6" s="14"/>
      <c r="C6" s="14"/>
      <c r="D6" s="14"/>
      <c r="E6" s="14"/>
      <c r="F6" s="16">
        <f>F7+F11</f>
        <v>8438387.0999999996</v>
      </c>
      <c r="G6" s="16">
        <f t="shared" ref="G6:H6" si="0">G7+G11</f>
        <v>8438387.0999999996</v>
      </c>
      <c r="H6" s="16">
        <f t="shared" si="0"/>
        <v>8438237.0899999999</v>
      </c>
    </row>
    <row r="7" spans="1:8" ht="63">
      <c r="A7" s="13" t="s">
        <v>20</v>
      </c>
      <c r="B7" s="14" t="s">
        <v>14</v>
      </c>
      <c r="C7" s="14"/>
      <c r="D7" s="14"/>
      <c r="E7" s="14"/>
      <c r="F7" s="16">
        <f>F8+F9+F10</f>
        <v>7993703</v>
      </c>
      <c r="G7" s="16">
        <f t="shared" ref="G7:H7" si="1">G8+G9+G10</f>
        <v>7993703</v>
      </c>
      <c r="H7" s="16">
        <f t="shared" si="1"/>
        <v>7993703</v>
      </c>
    </row>
    <row r="8" spans="1:8" ht="63.75" customHeight="1">
      <c r="A8" s="17" t="s">
        <v>116</v>
      </c>
      <c r="B8" s="18" t="s">
        <v>22</v>
      </c>
      <c r="C8" s="19">
        <v>14</v>
      </c>
      <c r="D8" s="19" t="s">
        <v>14</v>
      </c>
      <c r="E8" s="19" t="s">
        <v>21</v>
      </c>
      <c r="F8" s="20">
        <v>5215619</v>
      </c>
      <c r="G8" s="21">
        <v>5215619</v>
      </c>
      <c r="H8" s="20">
        <v>5215619</v>
      </c>
    </row>
    <row r="9" spans="1:8" ht="78.75">
      <c r="A9" s="17" t="s">
        <v>117</v>
      </c>
      <c r="B9" s="18" t="s">
        <v>118</v>
      </c>
      <c r="C9" s="19">
        <v>14</v>
      </c>
      <c r="D9" s="19" t="s">
        <v>24</v>
      </c>
      <c r="E9" s="19" t="s">
        <v>21</v>
      </c>
      <c r="F9" s="20">
        <v>1580717.3</v>
      </c>
      <c r="G9" s="21">
        <v>1580717.3</v>
      </c>
      <c r="H9" s="20">
        <v>1580717.3</v>
      </c>
    </row>
    <row r="10" spans="1:8" ht="78.75">
      <c r="A10" s="17" t="s">
        <v>119</v>
      </c>
      <c r="B10" s="18" t="s">
        <v>23</v>
      </c>
      <c r="C10" s="19">
        <v>14</v>
      </c>
      <c r="D10" s="19" t="s">
        <v>24</v>
      </c>
      <c r="E10" s="19" t="s">
        <v>21</v>
      </c>
      <c r="F10" s="20">
        <v>1197366.7</v>
      </c>
      <c r="G10" s="21">
        <v>1197366.7</v>
      </c>
      <c r="H10" s="20">
        <v>1197366.7</v>
      </c>
    </row>
    <row r="11" spans="1:8" ht="15.75">
      <c r="A11" s="13" t="s">
        <v>25</v>
      </c>
      <c r="B11" s="14">
        <v>88</v>
      </c>
      <c r="C11" s="14"/>
      <c r="D11" s="14"/>
      <c r="E11" s="14"/>
      <c r="F11" s="22">
        <f>F12+F13+F14+F15</f>
        <v>444684.1</v>
      </c>
      <c r="G11" s="22">
        <f t="shared" ref="G11:H11" si="2">G12+G13+G14+G15</f>
        <v>444684.1</v>
      </c>
      <c r="H11" s="22">
        <f t="shared" si="2"/>
        <v>444534.08999999997</v>
      </c>
    </row>
    <row r="12" spans="1:8" ht="78.75">
      <c r="A12" s="17" t="s">
        <v>26</v>
      </c>
      <c r="B12" s="18" t="s">
        <v>27</v>
      </c>
      <c r="C12" s="19">
        <v>14</v>
      </c>
      <c r="D12" s="19" t="s">
        <v>24</v>
      </c>
      <c r="E12" s="19" t="s">
        <v>21</v>
      </c>
      <c r="F12" s="20">
        <v>31129</v>
      </c>
      <c r="G12" s="21">
        <v>31129</v>
      </c>
      <c r="H12" s="20">
        <v>31129</v>
      </c>
    </row>
    <row r="13" spans="1:8" ht="126">
      <c r="A13" s="17" t="s">
        <v>135</v>
      </c>
      <c r="B13" s="18" t="s">
        <v>136</v>
      </c>
      <c r="C13" s="19">
        <v>14</v>
      </c>
      <c r="D13" s="19" t="s">
        <v>24</v>
      </c>
      <c r="E13" s="19" t="s">
        <v>13</v>
      </c>
      <c r="F13" s="20">
        <v>3850</v>
      </c>
      <c r="G13" s="21">
        <v>3850</v>
      </c>
      <c r="H13" s="20">
        <v>3699.99</v>
      </c>
    </row>
    <row r="14" spans="1:8" ht="31.5">
      <c r="A14" s="17" t="s">
        <v>167</v>
      </c>
      <c r="B14" s="18" t="s">
        <v>168</v>
      </c>
      <c r="C14" s="19">
        <v>14</v>
      </c>
      <c r="D14" s="19" t="s">
        <v>24</v>
      </c>
      <c r="E14" s="19" t="s">
        <v>21</v>
      </c>
      <c r="F14" s="20">
        <v>328377.09999999998</v>
      </c>
      <c r="G14" s="21">
        <v>328377.09999999998</v>
      </c>
      <c r="H14" s="21">
        <v>328377.09999999998</v>
      </c>
    </row>
    <row r="15" spans="1:8" ht="94.5">
      <c r="A15" s="17" t="s">
        <v>169</v>
      </c>
      <c r="B15" s="18" t="s">
        <v>170</v>
      </c>
      <c r="C15" s="19">
        <v>14</v>
      </c>
      <c r="D15" s="19" t="s">
        <v>24</v>
      </c>
      <c r="E15" s="19" t="s">
        <v>21</v>
      </c>
      <c r="F15" s="20">
        <v>81328</v>
      </c>
      <c r="G15" s="21">
        <v>81328</v>
      </c>
      <c r="H15" s="21">
        <v>81328</v>
      </c>
    </row>
    <row r="16" spans="1:8" ht="47.25">
      <c r="A16" s="13" t="s">
        <v>137</v>
      </c>
      <c r="B16" s="14"/>
      <c r="C16" s="14"/>
      <c r="D16" s="14"/>
      <c r="E16" s="14"/>
      <c r="F16" s="16">
        <f>F17+F19+F21+F23+F25+F27+F30+F40+F49+F51+F53+F55+F57+F59+F61+F66+F70</f>
        <v>6656471.7999999989</v>
      </c>
      <c r="G16" s="16">
        <f t="shared" ref="G16:H16" si="3">G17+G19+G21+G23+G25+G27+G30+G40+G49+G51+G53+G55+G57+G59+G61+G66+G70</f>
        <v>6655441.0499999998</v>
      </c>
      <c r="H16" s="16">
        <f t="shared" si="3"/>
        <v>6465371.4900000012</v>
      </c>
    </row>
    <row r="17" spans="1:8" ht="126">
      <c r="A17" s="13" t="s">
        <v>181</v>
      </c>
      <c r="B17" s="14" t="s">
        <v>24</v>
      </c>
      <c r="C17" s="14"/>
      <c r="D17" s="14"/>
      <c r="E17" s="14"/>
      <c r="F17" s="26">
        <v>15000</v>
      </c>
      <c r="G17" s="26">
        <v>15000</v>
      </c>
      <c r="H17" s="26">
        <v>15000</v>
      </c>
    </row>
    <row r="18" spans="1:8" ht="50.25" customHeight="1">
      <c r="A18" s="17" t="s">
        <v>182</v>
      </c>
      <c r="B18" s="18" t="s">
        <v>183</v>
      </c>
      <c r="C18" s="19" t="s">
        <v>12</v>
      </c>
      <c r="D18" s="19">
        <v>10</v>
      </c>
      <c r="E18" s="19" t="s">
        <v>99</v>
      </c>
      <c r="F18" s="20">
        <v>15000</v>
      </c>
      <c r="G18" s="21">
        <v>15000</v>
      </c>
      <c r="H18" s="20">
        <v>13020.3</v>
      </c>
    </row>
    <row r="19" spans="1:8" ht="91.5" customHeight="1">
      <c r="A19" s="13" t="s">
        <v>60</v>
      </c>
      <c r="B19" s="14" t="s">
        <v>30</v>
      </c>
      <c r="C19" s="14"/>
      <c r="D19" s="14"/>
      <c r="E19" s="14"/>
      <c r="F19" s="26">
        <f>F20</f>
        <v>2751.2</v>
      </c>
      <c r="G19" s="26">
        <f t="shared" ref="G19:H19" si="4">G20</f>
        <v>2751.2</v>
      </c>
      <c r="H19" s="26">
        <f t="shared" si="4"/>
        <v>2751.2</v>
      </c>
    </row>
    <row r="20" spans="1:8" ht="47.25">
      <c r="A20" s="17" t="s">
        <v>184</v>
      </c>
      <c r="B20" s="18" t="s">
        <v>185</v>
      </c>
      <c r="C20" s="19" t="s">
        <v>15</v>
      </c>
      <c r="D20" s="19" t="s">
        <v>30</v>
      </c>
      <c r="E20" s="19" t="s">
        <v>43</v>
      </c>
      <c r="F20" s="20">
        <v>2751.2</v>
      </c>
      <c r="G20" s="21">
        <v>2751.2</v>
      </c>
      <c r="H20" s="21">
        <v>2751.2</v>
      </c>
    </row>
    <row r="21" spans="1:8" ht="66" customHeight="1">
      <c r="A21" s="13" t="s">
        <v>129</v>
      </c>
      <c r="B21" s="14" t="s">
        <v>38</v>
      </c>
      <c r="C21" s="14"/>
      <c r="D21" s="14"/>
      <c r="E21" s="14"/>
      <c r="F21" s="26">
        <f>F22</f>
        <v>12076</v>
      </c>
      <c r="G21" s="26">
        <f t="shared" ref="G21:H21" si="5">G22</f>
        <v>12076</v>
      </c>
      <c r="H21" s="26">
        <f t="shared" si="5"/>
        <v>12075</v>
      </c>
    </row>
    <row r="22" spans="1:8" ht="78.75">
      <c r="A22" s="17" t="s">
        <v>186</v>
      </c>
      <c r="B22" s="18" t="s">
        <v>187</v>
      </c>
      <c r="C22" s="19" t="s">
        <v>15</v>
      </c>
      <c r="D22" s="19" t="s">
        <v>32</v>
      </c>
      <c r="E22" s="19" t="s">
        <v>31</v>
      </c>
      <c r="F22" s="20">
        <v>12076</v>
      </c>
      <c r="G22" s="21">
        <v>12076</v>
      </c>
      <c r="H22" s="21">
        <v>12075</v>
      </c>
    </row>
    <row r="23" spans="1:8" ht="47.25">
      <c r="A23" s="13" t="s">
        <v>28</v>
      </c>
      <c r="B23" s="14" t="s">
        <v>29</v>
      </c>
      <c r="C23" s="14"/>
      <c r="D23" s="14"/>
      <c r="E23" s="14"/>
      <c r="F23" s="26">
        <f>F24</f>
        <v>680.8</v>
      </c>
      <c r="G23" s="26">
        <f t="shared" ref="G23:H23" si="6">G24</f>
        <v>680.8</v>
      </c>
      <c r="H23" s="26">
        <f t="shared" si="6"/>
        <v>680.8</v>
      </c>
    </row>
    <row r="24" spans="1:8" ht="81.75" customHeight="1">
      <c r="A24" s="17" t="s">
        <v>188</v>
      </c>
      <c r="B24" s="18" t="s">
        <v>189</v>
      </c>
      <c r="C24" s="19" t="s">
        <v>32</v>
      </c>
      <c r="D24" s="19" t="s">
        <v>30</v>
      </c>
      <c r="E24" s="19" t="s">
        <v>61</v>
      </c>
      <c r="F24" s="20">
        <v>680.8</v>
      </c>
      <c r="G24" s="21">
        <v>680.8</v>
      </c>
      <c r="H24" s="20">
        <v>680.8</v>
      </c>
    </row>
    <row r="25" spans="1:8" ht="63">
      <c r="A25" s="13" t="s">
        <v>190</v>
      </c>
      <c r="B25" s="14">
        <v>10</v>
      </c>
      <c r="C25" s="14"/>
      <c r="D25" s="14"/>
      <c r="E25" s="14"/>
      <c r="F25" s="26">
        <v>16536.3</v>
      </c>
      <c r="G25" s="26">
        <v>16536.3</v>
      </c>
      <c r="H25" s="26">
        <v>16536.3</v>
      </c>
    </row>
    <row r="26" spans="1:8" ht="31.5">
      <c r="A26" s="17" t="s">
        <v>191</v>
      </c>
      <c r="B26" s="18" t="s">
        <v>192</v>
      </c>
      <c r="C26" s="19" t="s">
        <v>15</v>
      </c>
      <c r="D26" s="19" t="s">
        <v>180</v>
      </c>
      <c r="E26" s="19" t="s">
        <v>230</v>
      </c>
      <c r="F26" s="20">
        <v>16536.3</v>
      </c>
      <c r="G26" s="21">
        <v>16536.3</v>
      </c>
      <c r="H26" s="20">
        <v>16536.3</v>
      </c>
    </row>
    <row r="27" spans="1:8" ht="63">
      <c r="A27" s="13" t="s">
        <v>193</v>
      </c>
      <c r="B27" s="14">
        <v>12</v>
      </c>
      <c r="C27" s="14"/>
      <c r="D27" s="14"/>
      <c r="E27" s="14"/>
      <c r="F27" s="26">
        <f>F28+F29</f>
        <v>192184.9</v>
      </c>
      <c r="G27" s="26">
        <f t="shared" ref="G27:H27" si="7">G28+G29</f>
        <v>192184.9</v>
      </c>
      <c r="H27" s="26">
        <f t="shared" si="7"/>
        <v>192183.09000000003</v>
      </c>
    </row>
    <row r="28" spans="1:8" ht="63">
      <c r="A28" s="17" t="s">
        <v>194</v>
      </c>
      <c r="B28" s="18" t="s">
        <v>195</v>
      </c>
      <c r="C28" s="19">
        <v>14</v>
      </c>
      <c r="D28" s="19" t="s">
        <v>12</v>
      </c>
      <c r="E28" s="19" t="s">
        <v>33</v>
      </c>
      <c r="F28" s="20">
        <v>80000</v>
      </c>
      <c r="G28" s="21">
        <v>80000</v>
      </c>
      <c r="H28" s="21">
        <v>79999.990000000005</v>
      </c>
    </row>
    <row r="29" spans="1:8" ht="31.5">
      <c r="A29" s="17" t="s">
        <v>196</v>
      </c>
      <c r="B29" s="18" t="s">
        <v>197</v>
      </c>
      <c r="C29" s="19">
        <v>10</v>
      </c>
      <c r="D29" s="19" t="s">
        <v>15</v>
      </c>
      <c r="E29" s="19" t="s">
        <v>33</v>
      </c>
      <c r="F29" s="20">
        <v>112184.9</v>
      </c>
      <c r="G29" s="21">
        <v>112184.9</v>
      </c>
      <c r="H29" s="21">
        <v>112183.1</v>
      </c>
    </row>
    <row r="30" spans="1:8" ht="63">
      <c r="A30" s="13" t="s">
        <v>120</v>
      </c>
      <c r="B30" s="14">
        <v>14</v>
      </c>
      <c r="C30" s="14"/>
      <c r="D30" s="14"/>
      <c r="E30" s="14"/>
      <c r="F30" s="26">
        <f>F31+F32+F33+F34+F35+F36+F37+F38+F39</f>
        <v>3221008.8</v>
      </c>
      <c r="G30" s="26">
        <f t="shared" ref="G30:H30" si="8">G31+G32+G33+G34+G35+G36+G37+G38+G39</f>
        <v>3216427.9499999997</v>
      </c>
      <c r="H30" s="26">
        <f t="shared" si="8"/>
        <v>3193902.6</v>
      </c>
    </row>
    <row r="31" spans="1:8" ht="94.5">
      <c r="A31" s="17" t="s">
        <v>198</v>
      </c>
      <c r="B31" s="18" t="s">
        <v>199</v>
      </c>
      <c r="C31" s="19" t="s">
        <v>38</v>
      </c>
      <c r="D31" s="19" t="s">
        <v>24</v>
      </c>
      <c r="E31" s="19" t="s">
        <v>39</v>
      </c>
      <c r="F31" s="20">
        <v>14391.6</v>
      </c>
      <c r="G31" s="21">
        <v>14391.6</v>
      </c>
      <c r="H31" s="20">
        <v>14391.6</v>
      </c>
    </row>
    <row r="32" spans="1:8" ht="78.75">
      <c r="A32" s="17" t="s">
        <v>200</v>
      </c>
      <c r="B32" s="18" t="s">
        <v>201</v>
      </c>
      <c r="C32" s="19" t="s">
        <v>38</v>
      </c>
      <c r="D32" s="19" t="s">
        <v>24</v>
      </c>
      <c r="E32" s="19" t="s">
        <v>39</v>
      </c>
      <c r="F32" s="20">
        <v>940031</v>
      </c>
      <c r="G32" s="21">
        <v>940031</v>
      </c>
      <c r="H32" s="20">
        <v>929736.1</v>
      </c>
    </row>
    <row r="33" spans="1:8" ht="80.25" customHeight="1">
      <c r="A33" s="17" t="s">
        <v>202</v>
      </c>
      <c r="B33" s="18" t="s">
        <v>203</v>
      </c>
      <c r="C33" s="19" t="s">
        <v>38</v>
      </c>
      <c r="D33" s="19" t="s">
        <v>24</v>
      </c>
      <c r="E33" s="19" t="s">
        <v>39</v>
      </c>
      <c r="F33" s="20">
        <v>46487.1</v>
      </c>
      <c r="G33" s="21">
        <v>45487.1</v>
      </c>
      <c r="H33" s="20">
        <v>41535.1</v>
      </c>
    </row>
    <row r="34" spans="1:8" ht="94.5">
      <c r="A34" s="17" t="s">
        <v>204</v>
      </c>
      <c r="B34" s="18" t="s">
        <v>205</v>
      </c>
      <c r="C34" s="19" t="s">
        <v>38</v>
      </c>
      <c r="D34" s="19" t="s">
        <v>24</v>
      </c>
      <c r="E34" s="19" t="s">
        <v>39</v>
      </c>
      <c r="F34" s="20">
        <v>24726.3</v>
      </c>
      <c r="G34" s="21">
        <v>24726.3</v>
      </c>
      <c r="H34" s="20">
        <v>24398.400000000001</v>
      </c>
    </row>
    <row r="35" spans="1:8" ht="47.25">
      <c r="A35" s="17" t="s">
        <v>206</v>
      </c>
      <c r="B35" s="18" t="s">
        <v>207</v>
      </c>
      <c r="C35" s="19" t="s">
        <v>38</v>
      </c>
      <c r="D35" s="19" t="s">
        <v>24</v>
      </c>
      <c r="E35" s="19" t="s">
        <v>39</v>
      </c>
      <c r="F35" s="20">
        <v>2056862.4</v>
      </c>
      <c r="G35" s="21">
        <v>2053281.45</v>
      </c>
      <c r="H35" s="21">
        <v>2048305</v>
      </c>
    </row>
    <row r="36" spans="1:8" ht="110.25">
      <c r="A36" s="17" t="s">
        <v>208</v>
      </c>
      <c r="B36" s="18" t="s">
        <v>209</v>
      </c>
      <c r="C36" s="19" t="s">
        <v>38</v>
      </c>
      <c r="D36" s="19" t="s">
        <v>24</v>
      </c>
      <c r="E36" s="19" t="s">
        <v>39</v>
      </c>
      <c r="F36" s="20">
        <v>6264.2</v>
      </c>
      <c r="G36" s="21">
        <v>6264.3</v>
      </c>
      <c r="H36" s="21">
        <v>6264.3</v>
      </c>
    </row>
    <row r="37" spans="1:8" ht="110.25">
      <c r="A37" s="17" t="s">
        <v>210</v>
      </c>
      <c r="B37" s="18" t="s">
        <v>211</v>
      </c>
      <c r="C37" s="19" t="s">
        <v>38</v>
      </c>
      <c r="D37" s="19" t="s">
        <v>24</v>
      </c>
      <c r="E37" s="19" t="s">
        <v>39</v>
      </c>
      <c r="F37" s="20">
        <v>18963.5</v>
      </c>
      <c r="G37" s="21">
        <v>18963.5</v>
      </c>
      <c r="H37" s="20">
        <v>18963.400000000001</v>
      </c>
    </row>
    <row r="38" spans="1:8" ht="110.25">
      <c r="A38" s="17" t="s">
        <v>212</v>
      </c>
      <c r="B38" s="18" t="s">
        <v>213</v>
      </c>
      <c r="C38" s="19" t="s">
        <v>38</v>
      </c>
      <c r="D38" s="19" t="s">
        <v>36</v>
      </c>
      <c r="E38" s="19" t="s">
        <v>39</v>
      </c>
      <c r="F38" s="20">
        <v>70399.399999999994</v>
      </c>
      <c r="G38" s="21">
        <v>70399.399999999994</v>
      </c>
      <c r="H38" s="20">
        <v>67727.600000000006</v>
      </c>
    </row>
    <row r="39" spans="1:8" ht="189">
      <c r="A39" s="17" t="s">
        <v>214</v>
      </c>
      <c r="B39" s="18" t="s">
        <v>215</v>
      </c>
      <c r="C39" s="19" t="s">
        <v>38</v>
      </c>
      <c r="D39" s="19" t="s">
        <v>12</v>
      </c>
      <c r="E39" s="19" t="s">
        <v>39</v>
      </c>
      <c r="F39" s="20">
        <v>42883.3</v>
      </c>
      <c r="G39" s="21">
        <v>42883.3</v>
      </c>
      <c r="H39" s="20">
        <v>42581.1</v>
      </c>
    </row>
    <row r="40" spans="1:8" ht="47.25">
      <c r="A40" s="13" t="s">
        <v>40</v>
      </c>
      <c r="B40" s="14">
        <v>15</v>
      </c>
      <c r="C40" s="14"/>
      <c r="D40" s="14"/>
      <c r="E40" s="14"/>
      <c r="F40" s="26">
        <f>F41+F42+F43+F44+F45+F46+F47+F48</f>
        <v>274849.89999999997</v>
      </c>
      <c r="G40" s="26">
        <f t="shared" ref="G40:H40" si="9">G41+G42+G43+G44+G45+G46+G47+G48</f>
        <v>274849.89999999997</v>
      </c>
      <c r="H40" s="26">
        <f t="shared" si="9"/>
        <v>274849.89999999997</v>
      </c>
    </row>
    <row r="41" spans="1:8" ht="15.75">
      <c r="A41" s="17" t="s">
        <v>216</v>
      </c>
      <c r="B41" s="18" t="s">
        <v>217</v>
      </c>
      <c r="C41" s="19" t="s">
        <v>29</v>
      </c>
      <c r="D41" s="19" t="s">
        <v>14</v>
      </c>
      <c r="E41" s="19" t="s">
        <v>41</v>
      </c>
      <c r="F41" s="20">
        <v>2917.9</v>
      </c>
      <c r="G41" s="21">
        <v>2917.9</v>
      </c>
      <c r="H41" s="21">
        <v>2917.9</v>
      </c>
    </row>
    <row r="42" spans="1:8" ht="80.25" customHeight="1">
      <c r="A42" s="17" t="s">
        <v>218</v>
      </c>
      <c r="B42" s="18" t="s">
        <v>219</v>
      </c>
      <c r="C42" s="19" t="s">
        <v>29</v>
      </c>
      <c r="D42" s="19" t="s">
        <v>14</v>
      </c>
      <c r="E42" s="19" t="s">
        <v>41</v>
      </c>
      <c r="F42" s="20">
        <v>840.2</v>
      </c>
      <c r="G42" s="21">
        <v>840.2</v>
      </c>
      <c r="H42" s="20">
        <v>840.2</v>
      </c>
    </row>
    <row r="43" spans="1:8" ht="78.75">
      <c r="A43" s="17" t="s">
        <v>220</v>
      </c>
      <c r="B43" s="18" t="s">
        <v>221</v>
      </c>
      <c r="C43" s="19" t="s">
        <v>29</v>
      </c>
      <c r="D43" s="19" t="s">
        <v>14</v>
      </c>
      <c r="E43" s="19" t="s">
        <v>41</v>
      </c>
      <c r="F43" s="20">
        <v>23849.8</v>
      </c>
      <c r="G43" s="21">
        <v>23849.8</v>
      </c>
      <c r="H43" s="20">
        <v>23849.8</v>
      </c>
    </row>
    <row r="44" spans="1:8" ht="31.5">
      <c r="A44" s="17" t="s">
        <v>222</v>
      </c>
      <c r="B44" s="18" t="s">
        <v>223</v>
      </c>
      <c r="C44" s="19" t="s">
        <v>29</v>
      </c>
      <c r="D44" s="19" t="s">
        <v>14</v>
      </c>
      <c r="E44" s="19" t="s">
        <v>41</v>
      </c>
      <c r="F44" s="20">
        <v>148416.79999999999</v>
      </c>
      <c r="G44" s="21">
        <v>148416.79999999999</v>
      </c>
      <c r="H44" s="20">
        <v>148416.79999999999</v>
      </c>
    </row>
    <row r="45" spans="1:8" ht="15.75">
      <c r="A45" s="17" t="s">
        <v>216</v>
      </c>
      <c r="B45" s="18" t="s">
        <v>224</v>
      </c>
      <c r="C45" s="19" t="s">
        <v>38</v>
      </c>
      <c r="D45" s="19" t="s">
        <v>12</v>
      </c>
      <c r="E45" s="19" t="s">
        <v>41</v>
      </c>
      <c r="F45" s="20">
        <v>88526.5</v>
      </c>
      <c r="G45" s="21">
        <v>88526.5</v>
      </c>
      <c r="H45" s="20">
        <v>88526.5</v>
      </c>
    </row>
    <row r="46" spans="1:8" ht="47.25">
      <c r="A46" s="17" t="s">
        <v>225</v>
      </c>
      <c r="B46" s="18" t="s">
        <v>226</v>
      </c>
      <c r="C46" s="19" t="s">
        <v>29</v>
      </c>
      <c r="D46" s="19" t="s">
        <v>14</v>
      </c>
      <c r="E46" s="19" t="s">
        <v>41</v>
      </c>
      <c r="F46" s="20">
        <v>1929.2</v>
      </c>
      <c r="G46" s="21">
        <v>1929.2</v>
      </c>
      <c r="H46" s="20">
        <v>1929.2</v>
      </c>
    </row>
    <row r="47" spans="1:8" ht="47.25">
      <c r="A47" s="17" t="s">
        <v>227</v>
      </c>
      <c r="B47" s="18" t="s">
        <v>228</v>
      </c>
      <c r="C47" s="19" t="s">
        <v>29</v>
      </c>
      <c r="D47" s="19" t="s">
        <v>14</v>
      </c>
      <c r="E47" s="19" t="s">
        <v>41</v>
      </c>
      <c r="F47" s="20">
        <v>6328.7</v>
      </c>
      <c r="G47" s="21">
        <v>6328.7</v>
      </c>
      <c r="H47" s="21">
        <v>6328.7</v>
      </c>
    </row>
    <row r="48" spans="1:8" ht="15.75">
      <c r="A48" s="17" t="s">
        <v>216</v>
      </c>
      <c r="B48" s="18" t="s">
        <v>229</v>
      </c>
      <c r="C48" s="19" t="s">
        <v>29</v>
      </c>
      <c r="D48" s="19" t="s">
        <v>14</v>
      </c>
      <c r="E48" s="19" t="s">
        <v>41</v>
      </c>
      <c r="F48" s="20">
        <v>2040.8</v>
      </c>
      <c r="G48" s="21">
        <v>2040.8</v>
      </c>
      <c r="H48" s="20">
        <v>2040.8</v>
      </c>
    </row>
    <row r="49" spans="1:8" ht="63">
      <c r="A49" s="13" t="s">
        <v>94</v>
      </c>
      <c r="B49" s="14">
        <v>18</v>
      </c>
      <c r="C49" s="14"/>
      <c r="D49" s="14"/>
      <c r="E49" s="14"/>
      <c r="F49" s="16">
        <f>F50</f>
        <v>2296</v>
      </c>
      <c r="G49" s="16">
        <f t="shared" ref="G49:H49" si="10">G50</f>
        <v>2296.1</v>
      </c>
      <c r="H49" s="16">
        <f t="shared" si="10"/>
        <v>2296.1</v>
      </c>
    </row>
    <row r="50" spans="1:8" ht="47.25">
      <c r="A50" s="17" t="s">
        <v>171</v>
      </c>
      <c r="B50" s="18" t="s">
        <v>121</v>
      </c>
      <c r="C50" s="19">
        <v>11</v>
      </c>
      <c r="D50" s="19" t="s">
        <v>12</v>
      </c>
      <c r="E50" s="19" t="s">
        <v>42</v>
      </c>
      <c r="F50" s="20">
        <v>2296</v>
      </c>
      <c r="G50" s="21">
        <v>2296.1</v>
      </c>
      <c r="H50" s="20">
        <v>2296.1</v>
      </c>
    </row>
    <row r="51" spans="1:8" ht="78.75">
      <c r="A51" s="13" t="s">
        <v>100</v>
      </c>
      <c r="B51" s="14">
        <v>21</v>
      </c>
      <c r="C51" s="14"/>
      <c r="D51" s="14"/>
      <c r="E51" s="14"/>
      <c r="F51" s="16">
        <f>F52</f>
        <v>11000</v>
      </c>
      <c r="G51" s="16">
        <f t="shared" ref="G51:H51" si="11">G52</f>
        <v>11000</v>
      </c>
      <c r="H51" s="16">
        <f t="shared" si="11"/>
        <v>11000</v>
      </c>
    </row>
    <row r="52" spans="1:8" ht="63">
      <c r="A52" s="17" t="s">
        <v>44</v>
      </c>
      <c r="B52" s="18" t="s">
        <v>45</v>
      </c>
      <c r="C52" s="19">
        <v>14</v>
      </c>
      <c r="D52" s="19" t="s">
        <v>12</v>
      </c>
      <c r="E52" s="19" t="s">
        <v>46</v>
      </c>
      <c r="F52" s="20">
        <v>11000</v>
      </c>
      <c r="G52" s="21">
        <v>11000</v>
      </c>
      <c r="H52" s="20">
        <v>11000</v>
      </c>
    </row>
    <row r="53" spans="1:8" ht="63">
      <c r="A53" s="13" t="s">
        <v>47</v>
      </c>
      <c r="B53" s="14">
        <v>27</v>
      </c>
      <c r="C53" s="14"/>
      <c r="D53" s="14"/>
      <c r="E53" s="14"/>
      <c r="F53" s="16">
        <f>F54</f>
        <v>310722.5</v>
      </c>
      <c r="G53" s="16">
        <f t="shared" ref="G53:H53" si="12">G54</f>
        <v>310722.5</v>
      </c>
      <c r="H53" s="16">
        <f t="shared" si="12"/>
        <v>305848.09999999998</v>
      </c>
    </row>
    <row r="54" spans="1:8" ht="78.75">
      <c r="A54" s="17" t="s">
        <v>48</v>
      </c>
      <c r="B54" s="18" t="s">
        <v>49</v>
      </c>
      <c r="C54" s="19" t="s">
        <v>30</v>
      </c>
      <c r="D54" s="19" t="s">
        <v>24</v>
      </c>
      <c r="E54" s="19" t="s">
        <v>50</v>
      </c>
      <c r="F54" s="20">
        <v>310722.5</v>
      </c>
      <c r="G54" s="21">
        <v>310722.5</v>
      </c>
      <c r="H54" s="20">
        <v>305848.09999999998</v>
      </c>
    </row>
    <row r="55" spans="1:8" ht="118.5" customHeight="1">
      <c r="A55" s="13" t="s">
        <v>51</v>
      </c>
      <c r="B55" s="14">
        <v>28</v>
      </c>
      <c r="C55" s="14"/>
      <c r="D55" s="14"/>
      <c r="E55" s="14"/>
      <c r="F55" s="16">
        <f>F56</f>
        <v>55966.8</v>
      </c>
      <c r="G55" s="16">
        <f t="shared" ref="G55:H55" si="13">G56</f>
        <v>55966.8</v>
      </c>
      <c r="H55" s="16">
        <f t="shared" si="13"/>
        <v>55966.8</v>
      </c>
    </row>
    <row r="56" spans="1:8" ht="47.25">
      <c r="A56" s="17" t="s">
        <v>231</v>
      </c>
      <c r="B56" s="18" t="s">
        <v>52</v>
      </c>
      <c r="C56" s="19">
        <v>10</v>
      </c>
      <c r="D56" s="19" t="s">
        <v>12</v>
      </c>
      <c r="E56" s="19" t="s">
        <v>33</v>
      </c>
      <c r="F56" s="20">
        <v>55966.8</v>
      </c>
      <c r="G56" s="21">
        <v>55966.8</v>
      </c>
      <c r="H56" s="20">
        <v>55966.8</v>
      </c>
    </row>
    <row r="57" spans="1:8" ht="63">
      <c r="A57" s="13" t="s">
        <v>101</v>
      </c>
      <c r="B57" s="14">
        <v>29</v>
      </c>
      <c r="C57" s="14"/>
      <c r="D57" s="14"/>
      <c r="E57" s="14"/>
      <c r="F57" s="16">
        <f>F58</f>
        <v>281188.5</v>
      </c>
      <c r="G57" s="16">
        <f t="shared" ref="G57:H57" si="14">G58</f>
        <v>281188.5</v>
      </c>
      <c r="H57" s="16">
        <f t="shared" si="14"/>
        <v>281188.5</v>
      </c>
    </row>
    <row r="58" spans="1:8" ht="31.5">
      <c r="A58" s="17" t="s">
        <v>53</v>
      </c>
      <c r="B58" s="18" t="s">
        <v>54</v>
      </c>
      <c r="C58" s="19" t="s">
        <v>30</v>
      </c>
      <c r="D58" s="19" t="s">
        <v>12</v>
      </c>
      <c r="E58" s="19" t="s">
        <v>50</v>
      </c>
      <c r="F58" s="20">
        <v>281188.5</v>
      </c>
      <c r="G58" s="21">
        <v>281188.5</v>
      </c>
      <c r="H58" s="20">
        <v>281188.5</v>
      </c>
    </row>
    <row r="59" spans="1:8" ht="78.75">
      <c r="A59" s="13" t="s">
        <v>102</v>
      </c>
      <c r="B59" s="14">
        <v>31</v>
      </c>
      <c r="C59" s="14"/>
      <c r="D59" s="14"/>
      <c r="E59" s="14"/>
      <c r="F59" s="16">
        <f>F60</f>
        <v>3113.5</v>
      </c>
      <c r="G59" s="16">
        <f>G60</f>
        <v>3113.5</v>
      </c>
      <c r="H59" s="15">
        <f>H60</f>
        <v>2950.3</v>
      </c>
    </row>
    <row r="60" spans="1:8" ht="78.75">
      <c r="A60" s="17" t="s">
        <v>122</v>
      </c>
      <c r="B60" s="18" t="s">
        <v>138</v>
      </c>
      <c r="C60" s="19" t="s">
        <v>30</v>
      </c>
      <c r="D60" s="19" t="s">
        <v>12</v>
      </c>
      <c r="E60" s="19" t="s">
        <v>103</v>
      </c>
      <c r="F60" s="20">
        <v>3113.5</v>
      </c>
      <c r="G60" s="21">
        <v>3113.5</v>
      </c>
      <c r="H60" s="20">
        <v>2950.3</v>
      </c>
    </row>
    <row r="61" spans="1:8" ht="63">
      <c r="A61" s="13" t="s">
        <v>104</v>
      </c>
      <c r="B61" s="14">
        <v>32</v>
      </c>
      <c r="C61" s="14"/>
      <c r="D61" s="14"/>
      <c r="E61" s="14"/>
      <c r="F61" s="16">
        <f>F62+F63+F64+F65</f>
        <v>212144.8</v>
      </c>
      <c r="G61" s="16">
        <f t="shared" ref="G61:H61" si="15">G62+G63+G64+G65</f>
        <v>215694.7</v>
      </c>
      <c r="H61" s="16">
        <f t="shared" si="15"/>
        <v>215694.7</v>
      </c>
    </row>
    <row r="62" spans="1:8" ht="78.75">
      <c r="A62" s="17" t="s">
        <v>139</v>
      </c>
      <c r="B62" s="18" t="s">
        <v>140</v>
      </c>
      <c r="C62" s="19">
        <v>10</v>
      </c>
      <c r="D62" s="19" t="s">
        <v>12</v>
      </c>
      <c r="E62" s="19" t="s">
        <v>43</v>
      </c>
      <c r="F62" s="20">
        <v>8460.6</v>
      </c>
      <c r="G62" s="21">
        <v>12057.1</v>
      </c>
      <c r="H62" s="20">
        <v>12057.1</v>
      </c>
    </row>
    <row r="63" spans="1:8" ht="47.25">
      <c r="A63" s="17" t="s">
        <v>172</v>
      </c>
      <c r="B63" s="18" t="s">
        <v>173</v>
      </c>
      <c r="C63" s="19" t="s">
        <v>30</v>
      </c>
      <c r="D63" s="19" t="s">
        <v>12</v>
      </c>
      <c r="E63" s="19" t="s">
        <v>43</v>
      </c>
      <c r="F63" s="20">
        <v>108.3</v>
      </c>
      <c r="G63" s="21">
        <v>108.2</v>
      </c>
      <c r="H63" s="20">
        <v>108.2</v>
      </c>
    </row>
    <row r="64" spans="1:8" ht="78.75">
      <c r="A64" s="17" t="s">
        <v>141</v>
      </c>
      <c r="B64" s="18" t="s">
        <v>142</v>
      </c>
      <c r="C64" s="19" t="s">
        <v>30</v>
      </c>
      <c r="D64" s="19" t="s">
        <v>12</v>
      </c>
      <c r="E64" s="19" t="s">
        <v>43</v>
      </c>
      <c r="F64" s="20">
        <v>27191.599999999999</v>
      </c>
      <c r="G64" s="21">
        <v>27191.7</v>
      </c>
      <c r="H64" s="20">
        <v>27191.7</v>
      </c>
    </row>
    <row r="65" spans="1:8" ht="47.25">
      <c r="A65" s="17" t="s">
        <v>105</v>
      </c>
      <c r="B65" s="18" t="s">
        <v>106</v>
      </c>
      <c r="C65" s="19">
        <v>14</v>
      </c>
      <c r="D65" s="19" t="s">
        <v>12</v>
      </c>
      <c r="E65" s="19" t="s">
        <v>43</v>
      </c>
      <c r="F65" s="20">
        <v>176384.3</v>
      </c>
      <c r="G65" s="21">
        <v>176337.7</v>
      </c>
      <c r="H65" s="20">
        <v>176337.7</v>
      </c>
    </row>
    <row r="66" spans="1:8" ht="63">
      <c r="A66" s="13" t="s">
        <v>143</v>
      </c>
      <c r="B66" s="14">
        <v>33</v>
      </c>
      <c r="C66" s="14"/>
      <c r="D66" s="14"/>
      <c r="E66" s="14"/>
      <c r="F66" s="16">
        <f>F67+F68+F69</f>
        <v>2043792.5999999999</v>
      </c>
      <c r="G66" s="16">
        <f t="shared" ref="G66:H66" si="16">G67+G68+G69</f>
        <v>2043792.7</v>
      </c>
      <c r="H66" s="16">
        <f t="shared" si="16"/>
        <v>1881288.9</v>
      </c>
    </row>
    <row r="67" spans="1:8" ht="157.5">
      <c r="A67" s="17" t="s">
        <v>37</v>
      </c>
      <c r="B67" s="18" t="s">
        <v>144</v>
      </c>
      <c r="C67" s="19" t="s">
        <v>15</v>
      </c>
      <c r="D67" s="19" t="s">
        <v>36</v>
      </c>
      <c r="E67" s="19" t="s">
        <v>33</v>
      </c>
      <c r="F67" s="20">
        <v>151809.4</v>
      </c>
      <c r="G67" s="21">
        <v>151809.4</v>
      </c>
      <c r="H67" s="20">
        <v>145989</v>
      </c>
    </row>
    <row r="68" spans="1:8" ht="130.5" customHeight="1">
      <c r="A68" s="17" t="s">
        <v>35</v>
      </c>
      <c r="B68" s="18" t="s">
        <v>145</v>
      </c>
      <c r="C68" s="19" t="s">
        <v>15</v>
      </c>
      <c r="D68" s="19" t="s">
        <v>36</v>
      </c>
      <c r="E68" s="19" t="s">
        <v>33</v>
      </c>
      <c r="F68" s="20">
        <v>1663515.5</v>
      </c>
      <c r="G68" s="21">
        <v>1663515.5</v>
      </c>
      <c r="H68" s="20">
        <v>1541101.9</v>
      </c>
    </row>
    <row r="69" spans="1:8" ht="49.5" customHeight="1">
      <c r="A69" s="17" t="s">
        <v>174</v>
      </c>
      <c r="B69" s="18" t="s">
        <v>146</v>
      </c>
      <c r="C69" s="19" t="s">
        <v>15</v>
      </c>
      <c r="D69" s="19" t="s">
        <v>36</v>
      </c>
      <c r="E69" s="19" t="s">
        <v>33</v>
      </c>
      <c r="F69" s="28">
        <v>228467.7</v>
      </c>
      <c r="G69" s="29">
        <v>228467.8</v>
      </c>
      <c r="H69" s="28">
        <v>194198</v>
      </c>
    </row>
    <row r="70" spans="1:8" ht="112.5" customHeight="1">
      <c r="A70" s="13" t="s">
        <v>175</v>
      </c>
      <c r="B70" s="14">
        <v>34</v>
      </c>
      <c r="C70" s="14"/>
      <c r="D70" s="14"/>
      <c r="E70" s="14"/>
      <c r="F70" s="15">
        <f>F71</f>
        <v>1159.2</v>
      </c>
      <c r="G70" s="15">
        <f t="shared" ref="G70:H70" si="17">G71</f>
        <v>1159.2</v>
      </c>
      <c r="H70" s="15">
        <f t="shared" si="17"/>
        <v>1159.2</v>
      </c>
    </row>
    <row r="71" spans="1:8" ht="84.75" customHeight="1">
      <c r="A71" s="17" t="s">
        <v>176</v>
      </c>
      <c r="B71" s="18" t="s">
        <v>177</v>
      </c>
      <c r="C71" s="19" t="s">
        <v>14</v>
      </c>
      <c r="D71" s="19">
        <v>13</v>
      </c>
      <c r="E71" s="19">
        <v>104</v>
      </c>
      <c r="F71" s="20">
        <v>1159.2</v>
      </c>
      <c r="G71" s="21">
        <v>1159.2</v>
      </c>
      <c r="H71" s="21">
        <v>1159.2</v>
      </c>
    </row>
    <row r="72" spans="1:8" ht="47.25">
      <c r="A72" s="13" t="s">
        <v>147</v>
      </c>
      <c r="B72" s="14"/>
      <c r="C72" s="14"/>
      <c r="D72" s="14"/>
      <c r="E72" s="14"/>
      <c r="F72" s="15">
        <f>F73+F76+F78+F81+F85+F92+F97</f>
        <v>16673454.800000001</v>
      </c>
      <c r="G72" s="15">
        <f t="shared" ref="G72:H72" si="18">G73+G76+G78+G81+G85+G92+G97</f>
        <v>16673454.800000001</v>
      </c>
      <c r="H72" s="15">
        <f t="shared" si="18"/>
        <v>16644877.799999999</v>
      </c>
    </row>
    <row r="73" spans="1:8" ht="63">
      <c r="A73" s="13" t="s">
        <v>20</v>
      </c>
      <c r="B73" s="14" t="s">
        <v>14</v>
      </c>
      <c r="C73" s="14"/>
      <c r="D73" s="14"/>
      <c r="E73" s="14"/>
      <c r="F73" s="15">
        <f>F74+F75</f>
        <v>132994.1</v>
      </c>
      <c r="G73" s="15">
        <f t="shared" ref="G73:H73" si="19">G74+G75</f>
        <v>132994.1</v>
      </c>
      <c r="H73" s="15">
        <f t="shared" si="19"/>
        <v>132809.20000000001</v>
      </c>
    </row>
    <row r="74" spans="1:8" ht="50.25" customHeight="1">
      <c r="A74" s="17" t="s">
        <v>55</v>
      </c>
      <c r="B74" s="18" t="s">
        <v>56</v>
      </c>
      <c r="C74" s="19">
        <v>14</v>
      </c>
      <c r="D74" s="19" t="s">
        <v>12</v>
      </c>
      <c r="E74" s="19" t="s">
        <v>21</v>
      </c>
      <c r="F74" s="20">
        <v>87214</v>
      </c>
      <c r="G74" s="21">
        <v>87214</v>
      </c>
      <c r="H74" s="20">
        <v>87214</v>
      </c>
    </row>
    <row r="75" spans="1:8" ht="15.75" customHeight="1">
      <c r="A75" s="17" t="s">
        <v>178</v>
      </c>
      <c r="B75" s="18" t="s">
        <v>179</v>
      </c>
      <c r="C75" s="19" t="s">
        <v>14</v>
      </c>
      <c r="D75" s="19" t="s">
        <v>232</v>
      </c>
      <c r="E75" s="19" t="s">
        <v>21</v>
      </c>
      <c r="F75" s="20">
        <v>45780.1</v>
      </c>
      <c r="G75" s="21">
        <v>45780.1</v>
      </c>
      <c r="H75" s="20">
        <v>45595.199999999997</v>
      </c>
    </row>
    <row r="76" spans="1:8" ht="47.25">
      <c r="A76" s="13" t="s">
        <v>57</v>
      </c>
      <c r="B76" s="14" t="s">
        <v>15</v>
      </c>
      <c r="C76" s="14"/>
      <c r="D76" s="14"/>
      <c r="E76" s="14"/>
      <c r="F76" s="15">
        <f>F77</f>
        <v>19008.5</v>
      </c>
      <c r="G76" s="15">
        <f t="shared" ref="G76:H76" si="20">G77</f>
        <v>19008.5</v>
      </c>
      <c r="H76" s="15">
        <f t="shared" si="20"/>
        <v>19008.5</v>
      </c>
    </row>
    <row r="77" spans="1:8" ht="31.5">
      <c r="A77" s="17" t="s">
        <v>58</v>
      </c>
      <c r="B77" s="18" t="s">
        <v>59</v>
      </c>
      <c r="C77" s="19" t="s">
        <v>14</v>
      </c>
      <c r="D77" s="19" t="s">
        <v>15</v>
      </c>
      <c r="E77" s="19" t="s">
        <v>13</v>
      </c>
      <c r="F77" s="20">
        <v>19008.5</v>
      </c>
      <c r="G77" s="21">
        <v>19008.5</v>
      </c>
      <c r="H77" s="20">
        <v>19008.5</v>
      </c>
    </row>
    <row r="78" spans="1:8" ht="94.5">
      <c r="A78" s="13" t="s">
        <v>60</v>
      </c>
      <c r="B78" s="14" t="s">
        <v>30</v>
      </c>
      <c r="C78" s="14"/>
      <c r="D78" s="14"/>
      <c r="E78" s="14"/>
      <c r="F78" s="15">
        <f>F79+F80</f>
        <v>153273.30000000002</v>
      </c>
      <c r="G78" s="15">
        <f t="shared" ref="G78:H78" si="21">G79+G80</f>
        <v>153273.30000000002</v>
      </c>
      <c r="H78" s="15">
        <f t="shared" si="21"/>
        <v>149024.30000000002</v>
      </c>
    </row>
    <row r="79" spans="1:8" ht="48.75" customHeight="1">
      <c r="A79" s="17" t="s">
        <v>123</v>
      </c>
      <c r="B79" s="18" t="s">
        <v>124</v>
      </c>
      <c r="C79" s="19" t="s">
        <v>15</v>
      </c>
      <c r="D79" s="19" t="s">
        <v>30</v>
      </c>
      <c r="E79" s="19" t="s">
        <v>61</v>
      </c>
      <c r="F79" s="20">
        <v>149245.70000000001</v>
      </c>
      <c r="G79" s="21">
        <v>149245.70000000001</v>
      </c>
      <c r="H79" s="20">
        <v>144996.70000000001</v>
      </c>
    </row>
    <row r="80" spans="1:8" ht="79.5" customHeight="1">
      <c r="A80" s="17" t="s">
        <v>125</v>
      </c>
      <c r="B80" s="18" t="s">
        <v>126</v>
      </c>
      <c r="C80" s="19" t="s">
        <v>15</v>
      </c>
      <c r="D80" s="19" t="s">
        <v>30</v>
      </c>
      <c r="E80" s="19" t="s">
        <v>61</v>
      </c>
      <c r="F80" s="20">
        <v>4027.6</v>
      </c>
      <c r="G80" s="21">
        <v>4027.6</v>
      </c>
      <c r="H80" s="20">
        <v>4027.6</v>
      </c>
    </row>
    <row r="81" spans="1:8" ht="63">
      <c r="A81" s="13" t="s">
        <v>34</v>
      </c>
      <c r="B81" s="14">
        <v>13</v>
      </c>
      <c r="C81" s="14"/>
      <c r="D81" s="14"/>
      <c r="E81" s="14"/>
      <c r="F81" s="15">
        <f>F82+F83+F84</f>
        <v>132828.9</v>
      </c>
      <c r="G81" s="15">
        <f t="shared" ref="G81:H81" si="22">G82+G83+G84</f>
        <v>132828.9</v>
      </c>
      <c r="H81" s="15">
        <f t="shared" si="22"/>
        <v>132694.70000000001</v>
      </c>
    </row>
    <row r="82" spans="1:8" ht="126" customHeight="1">
      <c r="A82" s="17" t="s">
        <v>62</v>
      </c>
      <c r="B82" s="18" t="s">
        <v>63</v>
      </c>
      <c r="C82" s="19">
        <v>10</v>
      </c>
      <c r="D82" s="19" t="s">
        <v>12</v>
      </c>
      <c r="E82" s="19" t="s">
        <v>33</v>
      </c>
      <c r="F82" s="20">
        <v>132727.1</v>
      </c>
      <c r="G82" s="21">
        <v>132727.1</v>
      </c>
      <c r="H82" s="20">
        <v>132593.1</v>
      </c>
    </row>
    <row r="83" spans="1:8" ht="157.5" customHeight="1">
      <c r="A83" s="17" t="s">
        <v>64</v>
      </c>
      <c r="B83" s="18" t="s">
        <v>65</v>
      </c>
      <c r="C83" s="19" t="s">
        <v>15</v>
      </c>
      <c r="D83" s="19">
        <v>12</v>
      </c>
      <c r="E83" s="19" t="s">
        <v>33</v>
      </c>
      <c r="F83" s="20">
        <v>18.899999999999999</v>
      </c>
      <c r="G83" s="21">
        <v>18.899999999999999</v>
      </c>
      <c r="H83" s="20">
        <v>18.899999999999999</v>
      </c>
    </row>
    <row r="84" spans="1:8" ht="126.75" customHeight="1">
      <c r="A84" s="17" t="s">
        <v>66</v>
      </c>
      <c r="B84" s="18" t="s">
        <v>67</v>
      </c>
      <c r="C84" s="19" t="s">
        <v>15</v>
      </c>
      <c r="D84" s="19">
        <v>12</v>
      </c>
      <c r="E84" s="19" t="s">
        <v>33</v>
      </c>
      <c r="F84" s="20">
        <v>82.9</v>
      </c>
      <c r="G84" s="21">
        <v>82.9</v>
      </c>
      <c r="H84" s="20">
        <v>82.7</v>
      </c>
    </row>
    <row r="85" spans="1:8" ht="63">
      <c r="A85" s="13" t="s">
        <v>120</v>
      </c>
      <c r="B85" s="14">
        <v>14</v>
      </c>
      <c r="C85" s="14"/>
      <c r="D85" s="14"/>
      <c r="E85" s="14"/>
      <c r="F85" s="15">
        <f>F86+F87+F88+F89+F90+F91</f>
        <v>15472704.6</v>
      </c>
      <c r="G85" s="15">
        <f t="shared" ref="G85:H85" si="23">G86+G87+G88+G89+G90+G91</f>
        <v>15472704.6</v>
      </c>
      <c r="H85" s="15">
        <f t="shared" si="23"/>
        <v>15454097.6</v>
      </c>
    </row>
    <row r="86" spans="1:8" ht="225" customHeight="1">
      <c r="A86" s="17" t="s">
        <v>68</v>
      </c>
      <c r="B86" s="18" t="s">
        <v>69</v>
      </c>
      <c r="C86" s="19" t="s">
        <v>38</v>
      </c>
      <c r="D86" s="19" t="s">
        <v>14</v>
      </c>
      <c r="E86" s="19" t="s">
        <v>39</v>
      </c>
      <c r="F86" s="20">
        <v>4947244.5</v>
      </c>
      <c r="G86" s="21">
        <v>4946038.5</v>
      </c>
      <c r="H86" s="20">
        <v>4939151.3</v>
      </c>
    </row>
    <row r="87" spans="1:8" ht="96.75" customHeight="1">
      <c r="A87" s="17" t="s">
        <v>74</v>
      </c>
      <c r="B87" s="18" t="s">
        <v>75</v>
      </c>
      <c r="C87" s="19">
        <v>10</v>
      </c>
      <c r="D87" s="19" t="s">
        <v>15</v>
      </c>
      <c r="E87" s="19" t="s">
        <v>39</v>
      </c>
      <c r="F87" s="20">
        <v>13645.1</v>
      </c>
      <c r="G87" s="21">
        <v>13645.1</v>
      </c>
      <c r="H87" s="20">
        <v>11950.4</v>
      </c>
    </row>
    <row r="88" spans="1:8" ht="221.25" customHeight="1">
      <c r="A88" s="17" t="s">
        <v>68</v>
      </c>
      <c r="B88" s="18" t="s">
        <v>70</v>
      </c>
      <c r="C88" s="19" t="s">
        <v>38</v>
      </c>
      <c r="D88" s="19" t="s">
        <v>24</v>
      </c>
      <c r="E88" s="19" t="s">
        <v>39</v>
      </c>
      <c r="F88" s="20">
        <v>10292042.800000001</v>
      </c>
      <c r="G88" s="21">
        <v>10293248.800000001</v>
      </c>
      <c r="H88" s="20">
        <v>10290757.6</v>
      </c>
    </row>
    <row r="89" spans="1:8" ht="78.75" customHeight="1">
      <c r="A89" s="17" t="s">
        <v>76</v>
      </c>
      <c r="B89" s="18" t="s">
        <v>77</v>
      </c>
      <c r="C89" s="19">
        <v>10</v>
      </c>
      <c r="D89" s="19" t="s">
        <v>15</v>
      </c>
      <c r="E89" s="19" t="s">
        <v>39</v>
      </c>
      <c r="F89" s="20">
        <v>10137.700000000001</v>
      </c>
      <c r="G89" s="21">
        <v>10137.700000000001</v>
      </c>
      <c r="H89" s="20">
        <v>9728</v>
      </c>
    </row>
    <row r="90" spans="1:8" ht="64.5" customHeight="1">
      <c r="A90" s="17" t="s">
        <v>107</v>
      </c>
      <c r="B90" s="18" t="s">
        <v>71</v>
      </c>
      <c r="C90" s="19" t="s">
        <v>38</v>
      </c>
      <c r="D90" s="19" t="s">
        <v>24</v>
      </c>
      <c r="E90" s="19" t="s">
        <v>39</v>
      </c>
      <c r="F90" s="20">
        <v>83594.2</v>
      </c>
      <c r="G90" s="21">
        <v>83594.2</v>
      </c>
      <c r="H90" s="20">
        <v>77829.7</v>
      </c>
    </row>
    <row r="91" spans="1:8" ht="78.75">
      <c r="A91" s="17" t="s">
        <v>72</v>
      </c>
      <c r="B91" s="18" t="s">
        <v>73</v>
      </c>
      <c r="C91" s="19" t="s">
        <v>38</v>
      </c>
      <c r="D91" s="19" t="s">
        <v>36</v>
      </c>
      <c r="E91" s="19" t="s">
        <v>39</v>
      </c>
      <c r="F91" s="20">
        <v>126040.3</v>
      </c>
      <c r="G91" s="21">
        <v>126040.3</v>
      </c>
      <c r="H91" s="20">
        <v>124680.6</v>
      </c>
    </row>
    <row r="92" spans="1:8" ht="47.25">
      <c r="A92" s="13" t="s">
        <v>11</v>
      </c>
      <c r="B92" s="14">
        <v>17</v>
      </c>
      <c r="C92" s="14"/>
      <c r="D92" s="14"/>
      <c r="E92" s="14"/>
      <c r="F92" s="15">
        <f>F93+F94+F95+F96</f>
        <v>682735</v>
      </c>
      <c r="G92" s="15">
        <f t="shared" ref="G92:H92" si="24">G93+G94+G95+G96</f>
        <v>682735</v>
      </c>
      <c r="H92" s="15">
        <f t="shared" si="24"/>
        <v>677896.1</v>
      </c>
    </row>
    <row r="93" spans="1:8" ht="78.75">
      <c r="A93" s="17" t="s">
        <v>80</v>
      </c>
      <c r="B93" s="18" t="s">
        <v>81</v>
      </c>
      <c r="C93" s="19">
        <v>10</v>
      </c>
      <c r="D93" s="19" t="s">
        <v>15</v>
      </c>
      <c r="E93" s="19" t="s">
        <v>13</v>
      </c>
      <c r="F93" s="20">
        <v>543894.5</v>
      </c>
      <c r="G93" s="21">
        <v>543894.5</v>
      </c>
      <c r="H93" s="20">
        <v>539572.6</v>
      </c>
    </row>
    <row r="94" spans="1:8" ht="80.25" customHeight="1">
      <c r="A94" s="17" t="s">
        <v>78</v>
      </c>
      <c r="B94" s="18" t="s">
        <v>79</v>
      </c>
      <c r="C94" s="19" t="s">
        <v>38</v>
      </c>
      <c r="D94" s="19" t="s">
        <v>36</v>
      </c>
      <c r="E94" s="19" t="s">
        <v>13</v>
      </c>
      <c r="F94" s="20">
        <v>131144.20000000001</v>
      </c>
      <c r="G94" s="21">
        <v>131144.20000000001</v>
      </c>
      <c r="H94" s="20">
        <v>130654.5</v>
      </c>
    </row>
    <row r="95" spans="1:8" ht="142.5" customHeight="1">
      <c r="A95" s="17" t="s">
        <v>82</v>
      </c>
      <c r="B95" s="18" t="s">
        <v>83</v>
      </c>
      <c r="C95" s="19">
        <v>10</v>
      </c>
      <c r="D95" s="19" t="s">
        <v>15</v>
      </c>
      <c r="E95" s="19" t="s">
        <v>13</v>
      </c>
      <c r="F95" s="20">
        <v>7380</v>
      </c>
      <c r="G95" s="20">
        <v>7380</v>
      </c>
      <c r="H95" s="20">
        <v>7352.7</v>
      </c>
    </row>
    <row r="96" spans="1:8" ht="127.5" customHeight="1">
      <c r="A96" s="17" t="s">
        <v>127</v>
      </c>
      <c r="B96" s="18" t="s">
        <v>128</v>
      </c>
      <c r="C96" s="19">
        <v>10</v>
      </c>
      <c r="D96" s="19" t="s">
        <v>15</v>
      </c>
      <c r="E96" s="19" t="s">
        <v>13</v>
      </c>
      <c r="F96" s="20">
        <v>316.3</v>
      </c>
      <c r="G96" s="21">
        <v>316.3</v>
      </c>
      <c r="H96" s="20">
        <v>316.3</v>
      </c>
    </row>
    <row r="97" spans="1:8" ht="15.75">
      <c r="A97" s="13" t="s">
        <v>25</v>
      </c>
      <c r="B97" s="14">
        <v>88</v>
      </c>
      <c r="C97" s="14"/>
      <c r="D97" s="14"/>
      <c r="E97" s="14"/>
      <c r="F97" s="15">
        <f>F98+F99+F100+F101+F102</f>
        <v>79910.399999999994</v>
      </c>
      <c r="G97" s="15">
        <f t="shared" ref="G97:H97" si="25">G98+G99+G100+G101+G102</f>
        <v>79910.399999999994</v>
      </c>
      <c r="H97" s="15">
        <f t="shared" si="25"/>
        <v>79347.400000000009</v>
      </c>
    </row>
    <row r="98" spans="1:8" ht="63">
      <c r="A98" s="17" t="s">
        <v>148</v>
      </c>
      <c r="B98" s="18" t="s">
        <v>84</v>
      </c>
      <c r="C98" s="19" t="s">
        <v>24</v>
      </c>
      <c r="D98" s="19" t="s">
        <v>12</v>
      </c>
      <c r="E98" s="19" t="s">
        <v>21</v>
      </c>
      <c r="F98" s="20">
        <v>77277.5</v>
      </c>
      <c r="G98" s="21">
        <v>77277.5</v>
      </c>
      <c r="H98" s="20">
        <v>77273.3</v>
      </c>
    </row>
    <row r="99" spans="1:8" ht="80.25" customHeight="1">
      <c r="A99" s="17" t="s">
        <v>92</v>
      </c>
      <c r="B99" s="18" t="s">
        <v>93</v>
      </c>
      <c r="C99" s="19" t="s">
        <v>14</v>
      </c>
      <c r="D99" s="19" t="s">
        <v>30</v>
      </c>
      <c r="E99" s="19" t="s">
        <v>89</v>
      </c>
      <c r="F99" s="20">
        <v>169.7</v>
      </c>
      <c r="G99" s="21">
        <v>169.7</v>
      </c>
      <c r="H99" s="20">
        <v>65.5</v>
      </c>
    </row>
    <row r="100" spans="1:8" ht="63">
      <c r="A100" s="17" t="s">
        <v>87</v>
      </c>
      <c r="B100" s="18" t="s">
        <v>88</v>
      </c>
      <c r="C100" s="19" t="s">
        <v>14</v>
      </c>
      <c r="D100" s="19" t="s">
        <v>15</v>
      </c>
      <c r="E100" s="19" t="s">
        <v>89</v>
      </c>
      <c r="F100" s="20">
        <v>906.5</v>
      </c>
      <c r="G100" s="21">
        <v>906.5</v>
      </c>
      <c r="H100" s="20">
        <v>752.1</v>
      </c>
    </row>
    <row r="101" spans="1:8" ht="94.5" customHeight="1">
      <c r="A101" s="17" t="s">
        <v>85</v>
      </c>
      <c r="B101" s="18" t="s">
        <v>86</v>
      </c>
      <c r="C101" s="19" t="s">
        <v>14</v>
      </c>
      <c r="D101" s="19" t="s">
        <v>15</v>
      </c>
      <c r="E101" s="19" t="s">
        <v>33</v>
      </c>
      <c r="F101" s="20">
        <v>1120.2</v>
      </c>
      <c r="G101" s="21">
        <v>1120.2</v>
      </c>
      <c r="H101" s="23">
        <v>1120.2</v>
      </c>
    </row>
    <row r="102" spans="1:8" ht="110.25">
      <c r="A102" s="17" t="s">
        <v>90</v>
      </c>
      <c r="B102" s="18" t="s">
        <v>91</v>
      </c>
      <c r="C102" s="19" t="s">
        <v>14</v>
      </c>
      <c r="D102" s="19" t="s">
        <v>15</v>
      </c>
      <c r="E102" s="19" t="s">
        <v>89</v>
      </c>
      <c r="F102" s="20">
        <v>436.5</v>
      </c>
      <c r="G102" s="21">
        <v>436.5</v>
      </c>
      <c r="H102" s="20">
        <v>136.30000000000001</v>
      </c>
    </row>
    <row r="103" spans="1:8" ht="63">
      <c r="A103" s="13" t="s">
        <v>149</v>
      </c>
      <c r="B103" s="14"/>
      <c r="C103" s="14"/>
      <c r="D103" s="14"/>
      <c r="E103" s="14"/>
      <c r="F103" s="15">
        <f>F104+F106+F110+F124+F128+F131+F134+F140+F146+F149</f>
        <v>12325973.300000001</v>
      </c>
      <c r="G103" s="15">
        <f t="shared" ref="G103:H103" si="26">G104+G106+G110+G124+G128+G131+G134+G140+G146+G149</f>
        <v>12352080.9</v>
      </c>
      <c r="H103" s="15">
        <f t="shared" si="26"/>
        <v>12219236.799999999</v>
      </c>
    </row>
    <row r="104" spans="1:8" ht="63">
      <c r="A104" s="13" t="s">
        <v>20</v>
      </c>
      <c r="B104" s="14" t="s">
        <v>14</v>
      </c>
      <c r="C104" s="14"/>
      <c r="D104" s="14"/>
      <c r="E104" s="14"/>
      <c r="F104" s="15">
        <f>F105</f>
        <v>163676.79999999999</v>
      </c>
      <c r="G104" s="15">
        <f t="shared" ref="G104:H104" si="27">G105</f>
        <v>163676.79999999999</v>
      </c>
      <c r="H104" s="15">
        <f t="shared" si="27"/>
        <v>163676.79999999999</v>
      </c>
    </row>
    <row r="105" spans="1:8" ht="204.75">
      <c r="A105" s="17" t="s">
        <v>150</v>
      </c>
      <c r="B105" s="18" t="s">
        <v>151</v>
      </c>
      <c r="C105" s="19">
        <v>14</v>
      </c>
      <c r="D105" s="19" t="s">
        <v>12</v>
      </c>
      <c r="E105" s="19" t="s">
        <v>21</v>
      </c>
      <c r="F105" s="20">
        <v>163676.79999999999</v>
      </c>
      <c r="G105" s="21">
        <v>163676.79999999999</v>
      </c>
      <c r="H105" s="20">
        <v>163676.79999999999</v>
      </c>
    </row>
    <row r="106" spans="1:8" ht="58.5" customHeight="1">
      <c r="A106" s="13" t="s">
        <v>28</v>
      </c>
      <c r="B106" s="14" t="s">
        <v>29</v>
      </c>
      <c r="C106" s="14"/>
      <c r="D106" s="14"/>
      <c r="E106" s="14"/>
      <c r="F106" s="15">
        <f>F107+F108+F109</f>
        <v>84555.1</v>
      </c>
      <c r="G106" s="15">
        <f t="shared" ref="G106:H106" si="28">G107+G108+G109</f>
        <v>84555.1</v>
      </c>
      <c r="H106" s="15">
        <f t="shared" si="28"/>
        <v>81555.100000000006</v>
      </c>
    </row>
    <row r="107" spans="1:8" ht="100.5" customHeight="1">
      <c r="A107" s="17" t="s">
        <v>233</v>
      </c>
      <c r="B107" s="18" t="s">
        <v>234</v>
      </c>
      <c r="C107" s="19" t="s">
        <v>32</v>
      </c>
      <c r="D107" s="19" t="s">
        <v>30</v>
      </c>
      <c r="E107" s="19" t="s">
        <v>31</v>
      </c>
      <c r="F107" s="20">
        <v>3000</v>
      </c>
      <c r="G107" s="21">
        <v>3000</v>
      </c>
      <c r="H107" s="27">
        <v>0</v>
      </c>
    </row>
    <row r="108" spans="1:8" ht="59.25" customHeight="1">
      <c r="A108" s="17" t="s">
        <v>235</v>
      </c>
      <c r="B108" s="18" t="s">
        <v>236</v>
      </c>
      <c r="C108" s="19" t="s">
        <v>32</v>
      </c>
      <c r="D108" s="19" t="s">
        <v>30</v>
      </c>
      <c r="E108" s="19" t="s">
        <v>31</v>
      </c>
      <c r="F108" s="20">
        <v>15000</v>
      </c>
      <c r="G108" s="21">
        <v>15000</v>
      </c>
      <c r="H108" s="20">
        <v>15000</v>
      </c>
    </row>
    <row r="109" spans="1:8" ht="56.25" customHeight="1">
      <c r="A109" s="17" t="s">
        <v>130</v>
      </c>
      <c r="B109" s="18" t="s">
        <v>131</v>
      </c>
      <c r="C109" s="19" t="s">
        <v>32</v>
      </c>
      <c r="D109" s="19" t="s">
        <v>30</v>
      </c>
      <c r="E109" s="19" t="s">
        <v>31</v>
      </c>
      <c r="F109" s="20">
        <v>66555.100000000006</v>
      </c>
      <c r="G109" s="21">
        <v>66555.100000000006</v>
      </c>
      <c r="H109" s="20">
        <v>66555.100000000006</v>
      </c>
    </row>
    <row r="110" spans="1:8" ht="72.75" customHeight="1">
      <c r="A110" s="13" t="s">
        <v>120</v>
      </c>
      <c r="B110" s="14">
        <v>14</v>
      </c>
      <c r="C110" s="14"/>
      <c r="D110" s="14"/>
      <c r="E110" s="14"/>
      <c r="F110" s="15">
        <f>F111+F112+F113+F114+F115+F116+F117+F118+F119+F120+F121+F122+F123</f>
        <v>2208029.4</v>
      </c>
      <c r="G110" s="15">
        <f t="shared" ref="G110:H110" si="29">G111+G112+G113+G114+G115+G116+G117+G118+G119+G120+G121+G122+G123</f>
        <v>2208029.4</v>
      </c>
      <c r="H110" s="15">
        <f t="shared" si="29"/>
        <v>2186502</v>
      </c>
    </row>
    <row r="111" spans="1:8" ht="204.75">
      <c r="A111" s="17" t="s">
        <v>237</v>
      </c>
      <c r="B111" s="18" t="s">
        <v>152</v>
      </c>
      <c r="C111" s="19" t="s">
        <v>38</v>
      </c>
      <c r="D111" s="19" t="s">
        <v>14</v>
      </c>
      <c r="E111" s="19" t="s">
        <v>39</v>
      </c>
      <c r="F111" s="20">
        <v>62201</v>
      </c>
      <c r="G111" s="21">
        <v>62201</v>
      </c>
      <c r="H111" s="20">
        <v>58839.7</v>
      </c>
    </row>
    <row r="112" spans="1:8" ht="63">
      <c r="A112" s="17" t="s">
        <v>238</v>
      </c>
      <c r="B112" s="18" t="s">
        <v>239</v>
      </c>
      <c r="C112" s="19" t="s">
        <v>38</v>
      </c>
      <c r="D112" s="19" t="s">
        <v>14</v>
      </c>
      <c r="E112" s="19" t="s">
        <v>39</v>
      </c>
      <c r="F112" s="20">
        <v>25655.9</v>
      </c>
      <c r="G112" s="21">
        <v>25655.9</v>
      </c>
      <c r="H112" s="20">
        <v>23645.5</v>
      </c>
    </row>
    <row r="113" spans="1:8" ht="94.5">
      <c r="A113" s="17" t="s">
        <v>240</v>
      </c>
      <c r="B113" s="18" t="s">
        <v>241</v>
      </c>
      <c r="C113" s="19" t="s">
        <v>38</v>
      </c>
      <c r="D113" s="19" t="s">
        <v>14</v>
      </c>
      <c r="E113" s="19" t="s">
        <v>39</v>
      </c>
      <c r="F113" s="20">
        <v>297839.2</v>
      </c>
      <c r="G113" s="21">
        <v>297839.2</v>
      </c>
      <c r="H113" s="20">
        <v>297836.7</v>
      </c>
    </row>
    <row r="114" spans="1:8" ht="78.75">
      <c r="A114" s="17" t="s">
        <v>132</v>
      </c>
      <c r="B114" s="18" t="s">
        <v>153</v>
      </c>
      <c r="C114" s="19" t="s">
        <v>38</v>
      </c>
      <c r="D114" s="19" t="s">
        <v>14</v>
      </c>
      <c r="E114" s="19" t="s">
        <v>39</v>
      </c>
      <c r="F114" s="20">
        <v>25505.9</v>
      </c>
      <c r="G114" s="21">
        <v>25505.9</v>
      </c>
      <c r="H114" s="20">
        <v>25505.9</v>
      </c>
    </row>
    <row r="115" spans="1:8" ht="94.5">
      <c r="A115" s="17" t="s">
        <v>109</v>
      </c>
      <c r="B115" s="18" t="s">
        <v>110</v>
      </c>
      <c r="C115" s="19" t="s">
        <v>38</v>
      </c>
      <c r="D115" s="19" t="s">
        <v>24</v>
      </c>
      <c r="E115" s="19" t="s">
        <v>39</v>
      </c>
      <c r="F115" s="20">
        <v>922258.5</v>
      </c>
      <c r="G115" s="21">
        <v>922258.5</v>
      </c>
      <c r="H115" s="20">
        <v>914551.9</v>
      </c>
    </row>
    <row r="116" spans="1:8" ht="157.5">
      <c r="A116" s="17" t="s">
        <v>154</v>
      </c>
      <c r="B116" s="18" t="s">
        <v>111</v>
      </c>
      <c r="C116" s="19" t="s">
        <v>38</v>
      </c>
      <c r="D116" s="19" t="s">
        <v>24</v>
      </c>
      <c r="E116" s="19" t="s">
        <v>39</v>
      </c>
      <c r="F116" s="20">
        <v>82496.899999999994</v>
      </c>
      <c r="G116" s="21">
        <v>82496.899999999994</v>
      </c>
      <c r="H116" s="20">
        <v>82374.2</v>
      </c>
    </row>
    <row r="117" spans="1:8" ht="84" customHeight="1">
      <c r="A117" s="17" t="s">
        <v>242</v>
      </c>
      <c r="B117" s="18" t="s">
        <v>243</v>
      </c>
      <c r="C117" s="19" t="s">
        <v>38</v>
      </c>
      <c r="D117" s="19" t="s">
        <v>24</v>
      </c>
      <c r="E117" s="19">
        <v>26</v>
      </c>
      <c r="F117" s="20">
        <v>47342.6</v>
      </c>
      <c r="G117" s="21">
        <v>47342.6</v>
      </c>
      <c r="H117" s="20">
        <v>44955.6</v>
      </c>
    </row>
    <row r="118" spans="1:8" ht="126">
      <c r="A118" s="17" t="s">
        <v>155</v>
      </c>
      <c r="B118" s="18" t="s">
        <v>156</v>
      </c>
      <c r="C118" s="19" t="s">
        <v>38</v>
      </c>
      <c r="D118" s="19" t="s">
        <v>24</v>
      </c>
      <c r="E118" s="19" t="s">
        <v>39</v>
      </c>
      <c r="F118" s="20">
        <v>37757.599999999999</v>
      </c>
      <c r="G118" s="21">
        <v>37757.599999999999</v>
      </c>
      <c r="H118" s="20">
        <v>36045.599999999999</v>
      </c>
    </row>
    <row r="119" spans="1:8" ht="63">
      <c r="A119" s="17" t="s">
        <v>238</v>
      </c>
      <c r="B119" s="18" t="s">
        <v>244</v>
      </c>
      <c r="C119" s="19" t="s">
        <v>38</v>
      </c>
      <c r="D119" s="19" t="s">
        <v>24</v>
      </c>
      <c r="E119" s="19" t="s">
        <v>39</v>
      </c>
      <c r="F119" s="20">
        <v>57135.5</v>
      </c>
      <c r="G119" s="21">
        <v>57135.5</v>
      </c>
      <c r="H119" s="20">
        <v>52919.3</v>
      </c>
    </row>
    <row r="120" spans="1:8" ht="47.25">
      <c r="A120" s="17" t="s">
        <v>245</v>
      </c>
      <c r="B120" s="18" t="s">
        <v>246</v>
      </c>
      <c r="C120" s="19" t="s">
        <v>38</v>
      </c>
      <c r="D120" s="19" t="s">
        <v>24</v>
      </c>
      <c r="E120" s="19" t="s">
        <v>39</v>
      </c>
      <c r="F120" s="20">
        <v>130000</v>
      </c>
      <c r="G120" s="21">
        <v>130000</v>
      </c>
      <c r="H120" s="20">
        <v>130000</v>
      </c>
    </row>
    <row r="121" spans="1:8" ht="94.5">
      <c r="A121" s="17" t="s">
        <v>240</v>
      </c>
      <c r="B121" s="18" t="s">
        <v>247</v>
      </c>
      <c r="C121" s="19" t="s">
        <v>38</v>
      </c>
      <c r="D121" s="19" t="s">
        <v>24</v>
      </c>
      <c r="E121" s="19" t="s">
        <v>39</v>
      </c>
      <c r="F121" s="20">
        <v>385146</v>
      </c>
      <c r="G121" s="21">
        <v>385145.9</v>
      </c>
      <c r="H121" s="20">
        <v>385145.9</v>
      </c>
    </row>
    <row r="122" spans="1:8" ht="78.75">
      <c r="A122" s="17" t="s">
        <v>132</v>
      </c>
      <c r="B122" s="18" t="s">
        <v>133</v>
      </c>
      <c r="C122" s="19" t="s">
        <v>38</v>
      </c>
      <c r="D122" s="19" t="s">
        <v>24</v>
      </c>
      <c r="E122" s="19" t="s">
        <v>39</v>
      </c>
      <c r="F122" s="20">
        <v>74690.3</v>
      </c>
      <c r="G122" s="21">
        <v>74690.399999999994</v>
      </c>
      <c r="H122" s="20">
        <v>74690.399999999994</v>
      </c>
    </row>
    <row r="123" spans="1:8" ht="94.5">
      <c r="A123" s="17" t="s">
        <v>112</v>
      </c>
      <c r="B123" s="18" t="s">
        <v>113</v>
      </c>
      <c r="C123" s="19" t="s">
        <v>38</v>
      </c>
      <c r="D123" s="19" t="s">
        <v>24</v>
      </c>
      <c r="E123" s="19" t="s">
        <v>39</v>
      </c>
      <c r="F123" s="20">
        <v>60000</v>
      </c>
      <c r="G123" s="21">
        <v>60000</v>
      </c>
      <c r="H123" s="20">
        <v>59991.3</v>
      </c>
    </row>
    <row r="124" spans="1:8" ht="47.25">
      <c r="A124" s="13" t="s">
        <v>40</v>
      </c>
      <c r="B124" s="14">
        <v>15</v>
      </c>
      <c r="C124" s="14"/>
      <c r="D124" s="14"/>
      <c r="E124" s="14"/>
      <c r="F124" s="15">
        <f>F125+F126+F127</f>
        <v>184678.39999999999</v>
      </c>
      <c r="G124" s="15">
        <f t="shared" ref="G124:H124" si="30">G125+G126+G127</f>
        <v>184678.39999999999</v>
      </c>
      <c r="H124" s="15">
        <f t="shared" si="30"/>
        <v>184678.39999999999</v>
      </c>
    </row>
    <row r="125" spans="1:8" ht="94.5">
      <c r="A125" s="17" t="s">
        <v>240</v>
      </c>
      <c r="B125" s="18" t="s">
        <v>248</v>
      </c>
      <c r="C125" s="19" t="s">
        <v>29</v>
      </c>
      <c r="D125" s="19" t="s">
        <v>15</v>
      </c>
      <c r="E125" s="19" t="s">
        <v>41</v>
      </c>
      <c r="F125" s="20">
        <v>177881.60000000001</v>
      </c>
      <c r="G125" s="21">
        <v>177881.60000000001</v>
      </c>
      <c r="H125" s="20">
        <v>177881.60000000001</v>
      </c>
    </row>
    <row r="126" spans="1:8" ht="78.75">
      <c r="A126" s="17" t="s">
        <v>132</v>
      </c>
      <c r="B126" s="18" t="s">
        <v>249</v>
      </c>
      <c r="C126" s="19" t="s">
        <v>29</v>
      </c>
      <c r="D126" s="19" t="s">
        <v>15</v>
      </c>
      <c r="E126" s="19" t="s">
        <v>41</v>
      </c>
      <c r="F126" s="20">
        <v>1796.8</v>
      </c>
      <c r="G126" s="21">
        <v>1796.8</v>
      </c>
      <c r="H126" s="20">
        <v>1796.8</v>
      </c>
    </row>
    <row r="127" spans="1:8" ht="31.5">
      <c r="A127" s="17" t="s">
        <v>114</v>
      </c>
      <c r="B127" s="18" t="s">
        <v>115</v>
      </c>
      <c r="C127" s="19" t="s">
        <v>29</v>
      </c>
      <c r="D127" s="19" t="s">
        <v>14</v>
      </c>
      <c r="E127" s="19" t="s">
        <v>41</v>
      </c>
      <c r="F127" s="20">
        <v>5000</v>
      </c>
      <c r="G127" s="21">
        <v>5000</v>
      </c>
      <c r="H127" s="20">
        <v>5000</v>
      </c>
    </row>
    <row r="128" spans="1:8" ht="63">
      <c r="A128" s="13" t="s">
        <v>94</v>
      </c>
      <c r="B128" s="14">
        <v>18</v>
      </c>
      <c r="C128" s="14"/>
      <c r="D128" s="14"/>
      <c r="E128" s="14"/>
      <c r="F128" s="15">
        <f>F129+F130</f>
        <v>281545.2</v>
      </c>
      <c r="G128" s="15">
        <f t="shared" ref="G128:H128" si="31">G129+G130</f>
        <v>281545.10000000003</v>
      </c>
      <c r="H128" s="15">
        <f t="shared" si="31"/>
        <v>281545.10000000003</v>
      </c>
    </row>
    <row r="129" spans="1:8" ht="94.5">
      <c r="A129" s="17" t="s">
        <v>240</v>
      </c>
      <c r="B129" s="18" t="s">
        <v>250</v>
      </c>
      <c r="C129" s="19">
        <v>11</v>
      </c>
      <c r="D129" s="19" t="s">
        <v>24</v>
      </c>
      <c r="E129" s="19" t="s">
        <v>42</v>
      </c>
      <c r="F129" s="20">
        <v>278729.40000000002</v>
      </c>
      <c r="G129" s="21">
        <v>278729.40000000002</v>
      </c>
      <c r="H129" s="20">
        <v>278729.40000000002</v>
      </c>
    </row>
    <row r="130" spans="1:8" ht="85.5" customHeight="1">
      <c r="A130" s="17" t="s">
        <v>132</v>
      </c>
      <c r="B130" s="18" t="s">
        <v>251</v>
      </c>
      <c r="C130" s="19">
        <v>11</v>
      </c>
      <c r="D130" s="19" t="s">
        <v>24</v>
      </c>
      <c r="E130" s="19" t="s">
        <v>42</v>
      </c>
      <c r="F130" s="20">
        <v>2815.8</v>
      </c>
      <c r="G130" s="21">
        <v>2815.7</v>
      </c>
      <c r="H130" s="20">
        <v>2815.7</v>
      </c>
    </row>
    <row r="131" spans="1:8" ht="69.75" customHeight="1">
      <c r="A131" s="13" t="s">
        <v>47</v>
      </c>
      <c r="B131" s="14">
        <v>27</v>
      </c>
      <c r="C131" s="14"/>
      <c r="D131" s="14"/>
      <c r="E131" s="14"/>
      <c r="F131" s="15">
        <f>F132+F133</f>
        <v>1299130</v>
      </c>
      <c r="G131" s="15">
        <f t="shared" ref="G131:H131" si="32">G132+G133</f>
        <v>1299130</v>
      </c>
      <c r="H131" s="15">
        <f t="shared" si="32"/>
        <v>1299130</v>
      </c>
    </row>
    <row r="132" spans="1:8" ht="94.5">
      <c r="A132" s="17" t="s">
        <v>252</v>
      </c>
      <c r="B132" s="18" t="s">
        <v>253</v>
      </c>
      <c r="C132" s="19" t="s">
        <v>30</v>
      </c>
      <c r="D132" s="19" t="s">
        <v>24</v>
      </c>
      <c r="E132" s="19" t="s">
        <v>50</v>
      </c>
      <c r="F132" s="20">
        <v>1262860</v>
      </c>
      <c r="G132" s="21">
        <v>1262860</v>
      </c>
      <c r="H132" s="20">
        <v>1262860</v>
      </c>
    </row>
    <row r="133" spans="1:8" ht="110.25">
      <c r="A133" s="17" t="s">
        <v>254</v>
      </c>
      <c r="B133" s="18" t="s">
        <v>255</v>
      </c>
      <c r="C133" s="19" t="s">
        <v>30</v>
      </c>
      <c r="D133" s="19" t="s">
        <v>24</v>
      </c>
      <c r="E133" s="19" t="s">
        <v>50</v>
      </c>
      <c r="F133" s="20">
        <v>36270</v>
      </c>
      <c r="G133" s="21">
        <v>36270</v>
      </c>
      <c r="H133" s="20">
        <v>36270</v>
      </c>
    </row>
    <row r="134" spans="1:8" ht="72" customHeight="1">
      <c r="A134" s="13" t="s">
        <v>101</v>
      </c>
      <c r="B134" s="14">
        <v>29</v>
      </c>
      <c r="C134" s="14"/>
      <c r="D134" s="14"/>
      <c r="E134" s="14"/>
      <c r="F134" s="15">
        <f>F135+F136+F137+F138+F139</f>
        <v>1447827.2999999998</v>
      </c>
      <c r="G134" s="15">
        <f t="shared" ref="G134:H134" si="33">G135+G136+G137+G138+G139</f>
        <v>1447827.4</v>
      </c>
      <c r="H134" s="15">
        <f t="shared" si="33"/>
        <v>1447826.9</v>
      </c>
    </row>
    <row r="135" spans="1:8" ht="101.25" customHeight="1">
      <c r="A135" s="17" t="s">
        <v>240</v>
      </c>
      <c r="B135" s="18" t="s">
        <v>256</v>
      </c>
      <c r="C135" s="19" t="s">
        <v>30</v>
      </c>
      <c r="D135" s="19" t="s">
        <v>12</v>
      </c>
      <c r="E135" s="19" t="s">
        <v>50</v>
      </c>
      <c r="F135" s="20">
        <v>696669.1</v>
      </c>
      <c r="G135" s="21">
        <v>696669.2</v>
      </c>
      <c r="H135" s="20">
        <v>696668.9</v>
      </c>
    </row>
    <row r="136" spans="1:8" ht="78.75">
      <c r="A136" s="17" t="s">
        <v>132</v>
      </c>
      <c r="B136" s="18" t="s">
        <v>257</v>
      </c>
      <c r="C136" s="19" t="s">
        <v>30</v>
      </c>
      <c r="D136" s="19" t="s">
        <v>12</v>
      </c>
      <c r="E136" s="19" t="s">
        <v>50</v>
      </c>
      <c r="F136" s="20">
        <v>2488.1999999999998</v>
      </c>
      <c r="G136" s="21">
        <v>2488.1999999999998</v>
      </c>
      <c r="H136" s="20">
        <v>2488.1999999999998</v>
      </c>
    </row>
    <row r="137" spans="1:8" ht="94.5">
      <c r="A137" s="17" t="s">
        <v>258</v>
      </c>
      <c r="B137" s="18" t="s">
        <v>259</v>
      </c>
      <c r="C137" s="19" t="s">
        <v>30</v>
      </c>
      <c r="D137" s="19" t="s">
        <v>12</v>
      </c>
      <c r="E137" s="19" t="s">
        <v>50</v>
      </c>
      <c r="F137" s="20">
        <v>360000</v>
      </c>
      <c r="G137" s="21">
        <v>360000</v>
      </c>
      <c r="H137" s="20">
        <v>359999.8</v>
      </c>
    </row>
    <row r="138" spans="1:8" ht="141.75">
      <c r="A138" s="17" t="s">
        <v>157</v>
      </c>
      <c r="B138" s="18" t="s">
        <v>158</v>
      </c>
      <c r="C138" s="19" t="s">
        <v>30</v>
      </c>
      <c r="D138" s="19" t="s">
        <v>12</v>
      </c>
      <c r="E138" s="19" t="s">
        <v>50</v>
      </c>
      <c r="F138" s="20">
        <v>364670</v>
      </c>
      <c r="G138" s="21">
        <v>364670</v>
      </c>
      <c r="H138" s="20">
        <v>364670</v>
      </c>
    </row>
    <row r="139" spans="1:8" ht="78.75">
      <c r="A139" s="17" t="s">
        <v>260</v>
      </c>
      <c r="B139" s="18" t="s">
        <v>261</v>
      </c>
      <c r="C139" s="19" t="s">
        <v>30</v>
      </c>
      <c r="D139" s="19" t="s">
        <v>12</v>
      </c>
      <c r="E139" s="19" t="s">
        <v>50</v>
      </c>
      <c r="F139" s="20">
        <v>24000</v>
      </c>
      <c r="G139" s="21">
        <v>24000</v>
      </c>
      <c r="H139" s="20">
        <v>24000</v>
      </c>
    </row>
    <row r="140" spans="1:8" ht="63">
      <c r="A140" s="13" t="s">
        <v>143</v>
      </c>
      <c r="B140" s="14">
        <v>33</v>
      </c>
      <c r="C140" s="14"/>
      <c r="D140" s="14"/>
      <c r="E140" s="14"/>
      <c r="F140" s="15">
        <f>F141+F142+F143+F144+F145</f>
        <v>3868450.3</v>
      </c>
      <c r="G140" s="15">
        <f t="shared" ref="G140:H140" si="34">G141+G142+G143+G144+G145</f>
        <v>3868450.3</v>
      </c>
      <c r="H140" s="15">
        <f t="shared" si="34"/>
        <v>3760243.0999999996</v>
      </c>
    </row>
    <row r="141" spans="1:8" ht="82.5" customHeight="1">
      <c r="A141" s="17" t="s">
        <v>159</v>
      </c>
      <c r="B141" s="18" t="s">
        <v>160</v>
      </c>
      <c r="C141" s="19" t="s">
        <v>15</v>
      </c>
      <c r="D141" s="19" t="s">
        <v>36</v>
      </c>
      <c r="E141" s="19" t="s">
        <v>33</v>
      </c>
      <c r="F141" s="20">
        <v>65494.7</v>
      </c>
      <c r="G141" s="21">
        <v>65494.7</v>
      </c>
      <c r="H141" s="20">
        <v>32839.4</v>
      </c>
    </row>
    <row r="142" spans="1:8" ht="69" customHeight="1">
      <c r="A142" s="17" t="s">
        <v>108</v>
      </c>
      <c r="B142" s="18" t="s">
        <v>161</v>
      </c>
      <c r="C142" s="19" t="s">
        <v>15</v>
      </c>
      <c r="D142" s="19" t="s">
        <v>36</v>
      </c>
      <c r="E142" s="19" t="s">
        <v>33</v>
      </c>
      <c r="F142" s="20">
        <v>415000</v>
      </c>
      <c r="G142" s="21">
        <v>415000</v>
      </c>
      <c r="H142" s="20">
        <v>412911</v>
      </c>
    </row>
    <row r="143" spans="1:8" ht="65.25" customHeight="1">
      <c r="A143" s="17" t="s">
        <v>162</v>
      </c>
      <c r="B143" s="18" t="s">
        <v>163</v>
      </c>
      <c r="C143" s="19" t="s">
        <v>15</v>
      </c>
      <c r="D143" s="19" t="s">
        <v>36</v>
      </c>
      <c r="E143" s="19" t="s">
        <v>33</v>
      </c>
      <c r="F143" s="20">
        <v>54345.8</v>
      </c>
      <c r="G143" s="21">
        <v>54345.8</v>
      </c>
      <c r="H143" s="20">
        <v>39571.4</v>
      </c>
    </row>
    <row r="144" spans="1:8" ht="80.25" customHeight="1">
      <c r="A144" s="17" t="s">
        <v>262</v>
      </c>
      <c r="B144" s="18" t="s">
        <v>263</v>
      </c>
      <c r="C144" s="19" t="s">
        <v>15</v>
      </c>
      <c r="D144" s="19" t="s">
        <v>36</v>
      </c>
      <c r="E144" s="19" t="s">
        <v>33</v>
      </c>
      <c r="F144" s="20">
        <v>1819890</v>
      </c>
      <c r="G144" s="21">
        <v>1819890</v>
      </c>
      <c r="H144" s="20">
        <v>1819890</v>
      </c>
    </row>
    <row r="145" spans="1:8" ht="51" customHeight="1">
      <c r="A145" s="17" t="s">
        <v>264</v>
      </c>
      <c r="B145" s="18" t="s">
        <v>146</v>
      </c>
      <c r="C145" s="19" t="s">
        <v>15</v>
      </c>
      <c r="D145" s="19" t="s">
        <v>36</v>
      </c>
      <c r="E145" s="19" t="s">
        <v>33</v>
      </c>
      <c r="F145" s="28">
        <v>1513719.8</v>
      </c>
      <c r="G145" s="28">
        <v>1513719.8</v>
      </c>
      <c r="H145" s="28">
        <v>1455031.3</v>
      </c>
    </row>
    <row r="146" spans="1:8" ht="51" customHeight="1">
      <c r="A146" s="13" t="s">
        <v>265</v>
      </c>
      <c r="B146" s="14">
        <v>35</v>
      </c>
      <c r="C146" s="14"/>
      <c r="D146" s="14"/>
      <c r="E146" s="14"/>
      <c r="F146" s="15">
        <f>F147+F148</f>
        <v>2343544.7999999998</v>
      </c>
      <c r="G146" s="15">
        <f t="shared" ref="G146:H146" si="35">G147+G148</f>
        <v>2343544.7999999998</v>
      </c>
      <c r="H146" s="15">
        <f t="shared" si="35"/>
        <v>2343544.7999999998</v>
      </c>
    </row>
    <row r="147" spans="1:8" ht="51" customHeight="1">
      <c r="A147" s="17" t="s">
        <v>240</v>
      </c>
      <c r="B147" s="18" t="s">
        <v>266</v>
      </c>
      <c r="C147" s="19" t="s">
        <v>30</v>
      </c>
      <c r="D147" s="19" t="s">
        <v>30</v>
      </c>
      <c r="E147" s="19" t="s">
        <v>50</v>
      </c>
      <c r="F147" s="20">
        <v>177106.9</v>
      </c>
      <c r="G147" s="21">
        <v>177106.9</v>
      </c>
      <c r="H147" s="20">
        <v>177106.9</v>
      </c>
    </row>
    <row r="148" spans="1:8" ht="51" customHeight="1">
      <c r="A148" s="17" t="s">
        <v>130</v>
      </c>
      <c r="B148" s="18" t="s">
        <v>267</v>
      </c>
      <c r="C148" s="19" t="s">
        <v>30</v>
      </c>
      <c r="D148" s="19" t="s">
        <v>24</v>
      </c>
      <c r="E148" s="19" t="s">
        <v>50</v>
      </c>
      <c r="F148" s="20">
        <v>2166437.9</v>
      </c>
      <c r="G148" s="21">
        <v>2166437.9</v>
      </c>
      <c r="H148" s="20">
        <v>2166437.9</v>
      </c>
    </row>
    <row r="149" spans="1:8" ht="15.75">
      <c r="A149" s="13" t="s">
        <v>25</v>
      </c>
      <c r="B149" s="14">
        <v>88</v>
      </c>
      <c r="C149" s="14"/>
      <c r="D149" s="14"/>
      <c r="E149" s="14"/>
      <c r="F149" s="15">
        <f>F150+F151+F152+F153+F154+F155+F156</f>
        <v>444536</v>
      </c>
      <c r="G149" s="15">
        <f t="shared" ref="G149:H149" si="36">G150+G151+G152+G153+G154+G155+G156</f>
        <v>470643.60000000003</v>
      </c>
      <c r="H149" s="15">
        <f t="shared" si="36"/>
        <v>470534.60000000003</v>
      </c>
    </row>
    <row r="150" spans="1:8" ht="47.25">
      <c r="A150" s="17" t="s">
        <v>95</v>
      </c>
      <c r="B150" s="18" t="s">
        <v>96</v>
      </c>
      <c r="C150" s="19">
        <v>14</v>
      </c>
      <c r="D150" s="19" t="s">
        <v>12</v>
      </c>
      <c r="E150" s="19" t="s">
        <v>99</v>
      </c>
      <c r="F150" s="20">
        <v>8284.7000000000007</v>
      </c>
      <c r="G150" s="30">
        <v>0</v>
      </c>
      <c r="H150" s="27">
        <v>0</v>
      </c>
    </row>
    <row r="151" spans="1:8" ht="47.25">
      <c r="A151" s="17" t="s">
        <v>95</v>
      </c>
      <c r="B151" s="18" t="s">
        <v>96</v>
      </c>
      <c r="C151" s="19">
        <v>14</v>
      </c>
      <c r="D151" s="19" t="s">
        <v>12</v>
      </c>
      <c r="E151" s="19" t="s">
        <v>50</v>
      </c>
      <c r="F151" s="20">
        <v>26785.599999999999</v>
      </c>
      <c r="G151" s="21">
        <v>61847.9</v>
      </c>
      <c r="H151" s="20">
        <v>61749.4</v>
      </c>
    </row>
    <row r="152" spans="1:8" ht="47.25">
      <c r="A152" s="17" t="s">
        <v>95</v>
      </c>
      <c r="B152" s="18" t="s">
        <v>96</v>
      </c>
      <c r="C152" s="19">
        <v>14</v>
      </c>
      <c r="D152" s="19" t="s">
        <v>12</v>
      </c>
      <c r="E152" s="19" t="s">
        <v>272</v>
      </c>
      <c r="F152" s="20">
        <v>35</v>
      </c>
      <c r="G152" s="21">
        <v>35</v>
      </c>
      <c r="H152" s="20">
        <v>35</v>
      </c>
    </row>
    <row r="153" spans="1:8" ht="78.75">
      <c r="A153" s="17" t="s">
        <v>97</v>
      </c>
      <c r="B153" s="18" t="s">
        <v>98</v>
      </c>
      <c r="C153" s="19" t="s">
        <v>12</v>
      </c>
      <c r="D153" s="19">
        <v>10</v>
      </c>
      <c r="E153" s="19" t="s">
        <v>99</v>
      </c>
      <c r="F153" s="20">
        <v>4914.8</v>
      </c>
      <c r="G153" s="21">
        <v>4244.8</v>
      </c>
      <c r="H153" s="20">
        <v>4244</v>
      </c>
    </row>
    <row r="154" spans="1:8" ht="94.5">
      <c r="A154" s="17" t="s">
        <v>268</v>
      </c>
      <c r="B154" s="18" t="s">
        <v>269</v>
      </c>
      <c r="C154" s="19">
        <v>14</v>
      </c>
      <c r="D154" s="19" t="s">
        <v>12</v>
      </c>
      <c r="E154" s="19">
        <v>102</v>
      </c>
      <c r="F154" s="20">
        <v>282500</v>
      </c>
      <c r="G154" s="21">
        <v>282500</v>
      </c>
      <c r="H154" s="20">
        <v>282500</v>
      </c>
    </row>
    <row r="155" spans="1:8" ht="78.75">
      <c r="A155" s="17" t="s">
        <v>270</v>
      </c>
      <c r="B155" s="18" t="s">
        <v>271</v>
      </c>
      <c r="C155" s="19">
        <v>14</v>
      </c>
      <c r="D155" s="19" t="s">
        <v>12</v>
      </c>
      <c r="E155" s="19">
        <v>102</v>
      </c>
      <c r="F155" s="20">
        <v>112344</v>
      </c>
      <c r="G155" s="21">
        <v>112344</v>
      </c>
      <c r="H155" s="20">
        <v>112344</v>
      </c>
    </row>
    <row r="156" spans="1:8" ht="63">
      <c r="A156" s="17" t="s">
        <v>164</v>
      </c>
      <c r="B156" s="18" t="s">
        <v>165</v>
      </c>
      <c r="C156" s="19">
        <v>14</v>
      </c>
      <c r="D156" s="19" t="s">
        <v>12</v>
      </c>
      <c r="E156" s="19">
        <v>102</v>
      </c>
      <c r="F156" s="20">
        <v>9671.9</v>
      </c>
      <c r="G156" s="21">
        <v>9671.9</v>
      </c>
      <c r="H156" s="20">
        <v>9662.2000000000007</v>
      </c>
    </row>
    <row r="157" spans="1:8" ht="15.75">
      <c r="A157" s="24" t="s">
        <v>16</v>
      </c>
      <c r="B157" s="25"/>
      <c r="C157" s="25"/>
      <c r="D157" s="25"/>
      <c r="E157" s="25"/>
      <c r="F157" s="16">
        <f>F103+F72+F16+F6</f>
        <v>44094287</v>
      </c>
      <c r="G157" s="16">
        <f t="shared" ref="G157:H157" si="37">G103+G72+G16+G6</f>
        <v>44119363.850000001</v>
      </c>
      <c r="H157" s="16">
        <f t="shared" si="37"/>
        <v>43767723.179999992</v>
      </c>
    </row>
    <row r="158" spans="1:8">
      <c r="A158" s="3"/>
      <c r="B158" s="4"/>
      <c r="C158" s="5"/>
      <c r="D158" s="5"/>
      <c r="E158" s="5"/>
      <c r="F158" s="6"/>
      <c r="G158" s="6"/>
      <c r="H158" s="6"/>
    </row>
    <row r="159" spans="1:8">
      <c r="A159" s="3"/>
      <c r="B159" s="4"/>
      <c r="C159" s="4"/>
      <c r="D159" s="4"/>
      <c r="E159" s="5"/>
      <c r="F159" s="6"/>
      <c r="G159" s="6"/>
      <c r="H159" s="6"/>
    </row>
    <row r="160" spans="1:8">
      <c r="A160" s="3"/>
      <c r="B160" s="4"/>
      <c r="C160" s="4"/>
      <c r="D160" s="4"/>
      <c r="E160" s="5"/>
      <c r="F160" s="6"/>
      <c r="G160" s="6"/>
      <c r="H160" s="6"/>
    </row>
    <row r="161" spans="1:8" ht="15.75">
      <c r="A161" s="7"/>
      <c r="B161" s="8"/>
      <c r="C161" s="8"/>
      <c r="D161" s="8"/>
      <c r="E161" s="8"/>
      <c r="F161" s="9"/>
      <c r="G161" s="10"/>
      <c r="H161" s="10"/>
    </row>
  </sheetData>
  <mergeCells count="3">
    <mergeCell ref="A3:F3"/>
    <mergeCell ref="A1:H1"/>
    <mergeCell ref="G3:H3"/>
  </mergeCells>
  <hyperlinks>
    <hyperlink ref="A39" r:id="rId1" tooltip="https://login.consultant.ru/link/?req=doc&amp;base=RLAW251&amp;n=1671382" display="https://login.consultant.ru/link/?req=doc&amp;base=RLAW251&amp;n=1671382"/>
  </hyperlinks>
  <pageMargins left="0.39370078740157483" right="0.19685039370078741" top="0.78740157480314965" bottom="0.78740157480314965" header="0.11811023622047245" footer="0.31496062992125984"/>
  <pageSetup paperSize="9" scale="83" orientation="portrait" r:id="rId2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Лист1!OLE_LINK1</vt:lpstr>
      <vt:lpstr>Лист1!Заголовки_для_печати</vt:lpstr>
      <vt:lpstr>Лист1!Область_печати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ВСеменова</dc:creator>
  <cp:lastModifiedBy>АТерентьева</cp:lastModifiedBy>
  <cp:lastPrinted>2024-04-10T02:18:52Z</cp:lastPrinted>
  <dcterms:created xsi:type="dcterms:W3CDTF">2020-01-24T03:16:34Z</dcterms:created>
  <dcterms:modified xsi:type="dcterms:W3CDTF">2024-04-10T02:19:25Z</dcterms:modified>
</cp:coreProperties>
</file>